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3\Kpv-2023.05.25.-rendes\adat\"/>
    </mc:Choice>
  </mc:AlternateContent>
  <bookViews>
    <workbookView xWindow="0" yWindow="0" windowWidth="20460" windowHeight="7590"/>
  </bookViews>
  <sheets>
    <sheet name="TED" sheetId="13" r:id="rId1"/>
  </sheets>
  <definedNames>
    <definedName name="_xlnm.Print_Area" localSheetId="0">TED!$A$1:$J$50</definedName>
  </definedNames>
  <calcPr calcId="162913"/>
</workbook>
</file>

<file path=xl/calcChain.xml><?xml version="1.0" encoding="utf-8"?>
<calcChain xmlns="http://schemas.openxmlformats.org/spreadsheetml/2006/main">
  <c r="H37" i="13" l="1"/>
  <c r="H36" i="13"/>
  <c r="H35" i="13"/>
  <c r="H33" i="13"/>
  <c r="H31" i="13"/>
  <c r="H19" i="13"/>
  <c r="H18" i="13"/>
  <c r="H17" i="13"/>
  <c r="H15" i="13"/>
  <c r="H14" i="13"/>
  <c r="H13" i="13"/>
  <c r="H12" i="13"/>
  <c r="H11" i="13"/>
  <c r="H10" i="13"/>
  <c r="H9" i="13"/>
  <c r="H8" i="13"/>
  <c r="H7" i="13"/>
  <c r="H6" i="13"/>
  <c r="D12" i="13"/>
  <c r="I45" i="13" l="1"/>
  <c r="J45" i="13" s="1"/>
  <c r="I47" i="13"/>
  <c r="J47" i="13" s="1"/>
  <c r="I46" i="13"/>
  <c r="J46" i="13" s="1"/>
  <c r="I43" i="13"/>
  <c r="J43" i="13" s="1"/>
  <c r="I42" i="13"/>
  <c r="J42" i="13" s="1"/>
  <c r="I41" i="13"/>
  <c r="J41" i="13" s="1"/>
  <c r="I40" i="13"/>
  <c r="J40" i="13" s="1"/>
  <c r="I39" i="13"/>
  <c r="J39" i="13" s="1"/>
  <c r="I37" i="13"/>
  <c r="J37" i="13" s="1"/>
  <c r="I36" i="13"/>
  <c r="J36" i="13" s="1"/>
  <c r="I35" i="13"/>
  <c r="J35" i="13" s="1"/>
  <c r="I33" i="13"/>
  <c r="J33" i="13" s="1"/>
  <c r="I31" i="13"/>
  <c r="J31" i="13" s="1"/>
  <c r="I29" i="13"/>
  <c r="J29" i="13" s="1"/>
  <c r="I28" i="13"/>
  <c r="J28" i="13" s="1"/>
  <c r="I27" i="13"/>
  <c r="J27" i="13" s="1"/>
  <c r="I26" i="13"/>
  <c r="J26" i="13" s="1"/>
  <c r="I25" i="13"/>
  <c r="J25" i="13" s="1"/>
  <c r="I24" i="13"/>
  <c r="J24" i="13" s="1"/>
  <c r="I22" i="13"/>
  <c r="J22" i="13" s="1"/>
  <c r="I21" i="13"/>
  <c r="J21" i="13" s="1"/>
  <c r="I20" i="13"/>
  <c r="J20" i="13" s="1"/>
  <c r="I19" i="13"/>
  <c r="J19" i="13" s="1"/>
  <c r="I18" i="13"/>
  <c r="J18" i="13" s="1"/>
  <c r="I17" i="13"/>
  <c r="J17" i="13" s="1"/>
  <c r="I15" i="13"/>
  <c r="J15" i="13" s="1"/>
  <c r="I14" i="13"/>
  <c r="J14" i="13" s="1"/>
  <c r="I13" i="13"/>
  <c r="J13" i="13" s="1"/>
  <c r="I12" i="13"/>
  <c r="I11" i="13"/>
  <c r="J11" i="13" s="1"/>
  <c r="I10" i="13"/>
  <c r="J10" i="13" s="1"/>
  <c r="I9" i="13"/>
  <c r="J9" i="13" s="1"/>
  <c r="I8" i="13"/>
  <c r="I7" i="13"/>
  <c r="J7" i="13" s="1"/>
  <c r="I6" i="13"/>
  <c r="J6" i="13" s="1"/>
  <c r="J12" i="13" l="1"/>
  <c r="J8" i="13"/>
  <c r="I50" i="13"/>
  <c r="J50" i="13" l="1"/>
</calcChain>
</file>

<file path=xl/sharedStrings.xml><?xml version="1.0" encoding="utf-8"?>
<sst xmlns="http://schemas.openxmlformats.org/spreadsheetml/2006/main" count="133" uniqueCount="102">
  <si>
    <t>Az üres nettó egységár oszlop celláiba kérjük az egységár adatokat beírni. A táblázat az összesen árat kiszámítja.</t>
  </si>
  <si>
    <t>I.</t>
  </si>
  <si>
    <t>me. egység</t>
  </si>
  <si>
    <t>nettó összesen</t>
  </si>
  <si>
    <t>bruttó ár összesen</t>
  </si>
  <si>
    <t>Nettó mindösszesen</t>
  </si>
  <si>
    <t>Bruttó mindösszesen</t>
  </si>
  <si>
    <r>
      <t>m</t>
    </r>
    <r>
      <rPr>
        <vertAlign val="superscript"/>
        <sz val="10"/>
        <rFont val="Arial"/>
        <family val="2"/>
        <charset val="238"/>
      </rPr>
      <t>2</t>
    </r>
  </si>
  <si>
    <t>éves gyakoriság (tájékoztató adat)</t>
  </si>
  <si>
    <t>I.1</t>
  </si>
  <si>
    <t>I.2</t>
  </si>
  <si>
    <t>II.1</t>
  </si>
  <si>
    <t>II.2</t>
  </si>
  <si>
    <t>I.3</t>
  </si>
  <si>
    <t>Füves területek gyepszellőztetése, összegyűjtéssel, szükség szerint felülvetéssel</t>
  </si>
  <si>
    <t>I.4</t>
  </si>
  <si>
    <t>I.5</t>
  </si>
  <si>
    <t>I.6</t>
  </si>
  <si>
    <t>óra</t>
  </si>
  <si>
    <t>II.6</t>
  </si>
  <si>
    <t>m2</t>
  </si>
  <si>
    <t>tervezett mennyiség alk-ként</t>
  </si>
  <si>
    <t>I.7</t>
  </si>
  <si>
    <t>Zöldfelületek fenntartása</t>
  </si>
  <si>
    <t>I.8</t>
  </si>
  <si>
    <t>II.3</t>
  </si>
  <si>
    <t>fm</t>
  </si>
  <si>
    <t>ÖNTÖZÉS</t>
  </si>
  <si>
    <t>III.1</t>
  </si>
  <si>
    <t>III.2</t>
  </si>
  <si>
    <t>db</t>
  </si>
  <si>
    <t>GYEPÁPOLÁS, FŰNYÍRÁS, KASZÁLÁS</t>
  </si>
  <si>
    <t>IV.1</t>
  </si>
  <si>
    <t xml:space="preserve">II.5 </t>
  </si>
  <si>
    <t xml:space="preserve">II. 4 </t>
  </si>
  <si>
    <t>IV.3</t>
  </si>
  <si>
    <t>V.1</t>
  </si>
  <si>
    <t>V.2</t>
  </si>
  <si>
    <t>III. 3</t>
  </si>
  <si>
    <t>Vadgesztenyék injektálásos növényvédelme</t>
  </si>
  <si>
    <t>III. 4</t>
  </si>
  <si>
    <t>III. 5</t>
  </si>
  <si>
    <t>III. 6</t>
  </si>
  <si>
    <t>II.</t>
  </si>
  <si>
    <t>III.</t>
  </si>
  <si>
    <t>IV.</t>
  </si>
  <si>
    <t>V.</t>
  </si>
  <si>
    <t>Gyommentesítés környezetbarát technológiával - természetes vizek környezetében</t>
  </si>
  <si>
    <t>GYOMÍRTÁS, TAKARÍTÁS</t>
  </si>
  <si>
    <t xml:space="preserve">V.3 </t>
  </si>
  <si>
    <t>Cserjefelületek tavaszi metszése, mulcsfeltöltés</t>
  </si>
  <si>
    <t>Sövénysávok nyírása (fagyal, szil, tuja)</t>
  </si>
  <si>
    <t>I.9</t>
  </si>
  <si>
    <t>Fasorok lemosó permetezése februárban, tányérozás, mulcsfeltöltés városi darálékból</t>
  </si>
  <si>
    <t>NÖVÉNYÁPOLÁS - Cserje és virágfelületek</t>
  </si>
  <si>
    <t>I. 10</t>
  </si>
  <si>
    <t>Füves területek tavaszi műtrágyázása a dokumentációban található szakmai leírás szerint</t>
  </si>
  <si>
    <t>Füves területek őszi műtrágyázása a dokumentációban található szakmai leírás szerint</t>
  </si>
  <si>
    <t xml:space="preserve">VI. </t>
  </si>
  <si>
    <t>FAKIVÁGÁS</t>
  </si>
  <si>
    <t>FAÁPOLÁSI MUNKÁLATOK - GALLYAZÁS</t>
  </si>
  <si>
    <t>VI.1.</t>
  </si>
  <si>
    <t>VI. 2.</t>
  </si>
  <si>
    <t xml:space="preserve">VI. 3. </t>
  </si>
  <si>
    <t xml:space="preserve">VI. 4. </t>
  </si>
  <si>
    <t>Cserjefelületek kivágása, tuskókiszedéssel, zöldhulladék elszállításával, takarítással</t>
  </si>
  <si>
    <t xml:space="preserve">VI. 5. </t>
  </si>
  <si>
    <t xml:space="preserve">VII. </t>
  </si>
  <si>
    <t xml:space="preserve">VII.1. </t>
  </si>
  <si>
    <t>Burkolt árok takarítás (általános szélesség árok alján 40 cm)</t>
  </si>
  <si>
    <t>VII.2.</t>
  </si>
  <si>
    <t>VII.3.</t>
  </si>
  <si>
    <t>Egynyári virágágyások rendszeres gyomlálása, rendben tartása, kapálása, tavasszal előkészítés beültetésre, tápanyagutánpótlás, növényvédelem.
Növényágyások gyomlálása, rendben tartása kétheti rendszerességgel (tavaszi – nyári – téli kiültetés – fenntartás időtartalma febr.15 - dec.1.).</t>
  </si>
  <si>
    <t>Évelő virágágyások rendszeres gyomlálása, rendben tartása, kapálása, tavasszal metszés, sérült növények pótlása, cseréje, tápanyagutánpótlás, mulcsfeltöltés, növényvédelem
Növényágyások gyomlálása, rendben tartása havi rendszerességgel (tavaszi – nyári – téli kiültetés – fenntartás időtartalma márc.1 - nov.1.).</t>
  </si>
  <si>
    <t xml:space="preserve">Szuperintenzív területeken, cserjék tavaszi/őszi metszése, lemosópermetezése, mulcsfeltöltés, növényvédelem. </t>
  </si>
  <si>
    <t>Külterületi utak menti cserjesávok karbantartása (bozótírtás)</t>
  </si>
  <si>
    <t>Burkolt felületek gyommentesítése (vegyszerrel, vagy forró levegős technológiával)</t>
  </si>
  <si>
    <r>
      <t xml:space="preserve">Szuperintenzív zöldfelületek fenntartása
a dokumentációban található szakmai leírás szerint területeken, módon és rendszerességgel, egyedi megrendelés alapján.
</t>
    </r>
    <r>
      <rPr>
        <sz val="10"/>
        <rFont val="Arial"/>
        <family val="2"/>
        <charset val="238"/>
      </rPr>
      <t>Füves területek nyírása szélezéssel, a lenyírt zöldhulladék összegyűjtésével, és lerakóhelyre szállítással zsákolás nélkül fel és lerakodással. Kaszálási területek előkészítése, hulladékszedés, hulladék elszállítása lerakóhelyre, lerakóhelyi díjjal (befogadói nyilatkozattal - EWC 20.02.01, 20.02.03 és 20.03.01, 20.03.99). A munkavégzés során a várakozó gépjárművek ponyvás védelmével. Eseti  növényvédelemmel. Ősszel lehullott lombgyűjtése, zöldhulladék elszállítása.</t>
    </r>
  </si>
  <si>
    <r>
      <t xml:space="preserve">Intenzív zöldfelületek fenntartása
a dokumentációban található szakmai leírás szerint területeken, módon és rendszerességgel, egyedi megrendelés alapján. 
</t>
    </r>
    <r>
      <rPr>
        <sz val="10"/>
        <rFont val="Arial"/>
        <family val="2"/>
        <charset val="238"/>
      </rPr>
      <t>Füves területek nyírása szélezéssel, a lenyírt zöldhulladék összegyűjtésével, és lerakóhelyre szállítással zsákolás nélkül fel és lerakodással. Kaszálási területek előkészítése, hulladékszedés, hulladék elszállítása lerakóhelyre, lerakóhelyi díjjal (befogadói nyilatkozattal - EWC 20.02.01, 20.02.03 és 20.03.01, 20.03.99). A munkavégzés során a várakozó gépjárművek ponyvás védelmével. Ősszel lehullott lombgyűjtése, zöldhulladék elszállítása.</t>
    </r>
  </si>
  <si>
    <r>
      <t xml:space="preserve">Fél intenzív zöldfelületek fenntartása
a dokumentációban található szakmai leírás szerint területeken, módon és rendszerességgel, egyedi megrendelés alapján. 
</t>
    </r>
    <r>
      <rPr>
        <sz val="10"/>
        <rFont val="Arial"/>
        <family val="2"/>
        <charset val="238"/>
      </rPr>
      <t>Füves területek nyírása szélezéssel, a lenyírt zöldhulladék összegyűjtésével, és lerakóhelyre szállítással zsákolás nélkül fel és lerakodással. Kaszálási területek előkészítése, hulladékszedés, hulladék elszállítása lerakóhelyre, lerakóhelyi díjjal (befogadói nyilatkozattal - EWC 20.02.01, 20.02.03 és 20.03.01, 20.03.99). A munkavégzés során a várakozó gépjárművek ponyvás védelmével. Ősszel lehullott lombgyűjtése, zöldhulladék elszállítása.</t>
    </r>
  </si>
  <si>
    <r>
      <t xml:space="preserve">Extenzív zöldfelületek fenntartása
a dokumentációban található szakmai leírás szerint területeken, módon és rendszerességgel, egyedi megrendelés alapján. 
</t>
    </r>
    <r>
      <rPr>
        <sz val="10"/>
        <rFont val="Arial"/>
        <family val="2"/>
        <charset val="238"/>
      </rPr>
      <t>Füves területek nyírása, nyesedék helyszínen hagyásával. Kaszálási területek előkészítése, hulladékszedés, hulladék elszállítása lerakóhelyre, lerakóhelyi díjjal (befogadói nyilatkozattal - EWC 20.02.01, 20.02.03 és 20.03.01, 20.03.99). A munkavégzés során a várakozó gépjárművek ponyvás védelmével.</t>
    </r>
  </si>
  <si>
    <r>
      <t xml:space="preserve">Vízbázis-védő Terület fenntartása
a dokumentációban található szakmai leírás szerint területeken, módon és rendszerességgel, egyedi megrendelés alapján. 
</t>
    </r>
    <r>
      <rPr>
        <sz val="10"/>
        <rFont val="Arial"/>
        <family val="2"/>
        <charset val="238"/>
      </rPr>
      <t xml:space="preserve">Füves területek nyírása, nyesedék helyszínen hagyásával. Kaszálási területek előkészítése, hulladékszedés, hulladék elszállítása lerakóhelyre, lerakóhelyi díjjal (befogadói nyilatkozattal - EWC 20.02.01, 20.02.03 és 20.03.01, 20.03.99). A munkavégzés során a várakozó gépjárművek ponyvás védelmével. </t>
    </r>
  </si>
  <si>
    <r>
      <t xml:space="preserve">Külterületi utak menti kaszálás 
a dokumentációban található szakmai leírás szerint területeken, egyedi megrendelés alapján. 
</t>
    </r>
    <r>
      <rPr>
        <sz val="10"/>
        <rFont val="Arial"/>
        <family val="2"/>
        <charset val="238"/>
      </rPr>
      <t>Füves területek nyírása, nyesedék helyszínen hagyásával. Kaszálási területek előkészítése, hulladékszedés, hulladék elszállítása lerakóhelyre, lerakóhelyi díjjal (befogadói nyilatkozattal - EWC 20.02.01, 20.02.03 és 20.03.01, 20.03.99). A munkavégzés során a várakozó gépjárművek ponyvás védelmével.</t>
    </r>
  </si>
  <si>
    <r>
      <rPr>
        <sz val="10"/>
        <rFont val="Arial"/>
        <family val="2"/>
        <charset val="238"/>
      </rPr>
      <t>Eseti jellegű lo</t>
    </r>
    <r>
      <rPr>
        <sz val="10"/>
        <color theme="1"/>
        <rFont val="Arial"/>
        <family val="2"/>
        <charset val="238"/>
      </rPr>
      <t>mbgyűjtés kézi erővel füves területekről, elszállítással, és lerakóhelyre szállítással zsákolás nélkül fel és lerakodással. lerakóhelyi díjjal (befogadói nyilatkozattal - EWC 20.02.01, 20.02.03 és 20.03.01, 20.03.99). A munkavégzés során a várakozó gépjárművek ponyvás védelmével.</t>
    </r>
  </si>
  <si>
    <t>gyakoriság a szerződés 2+2 év fennállta alatt (tájékoztató adat)</t>
  </si>
  <si>
    <r>
      <rPr>
        <i/>
        <sz val="10"/>
        <rFont val="Arial"/>
        <family val="2"/>
        <charset val="238"/>
      </rPr>
      <t xml:space="preserve">megjegyzés: </t>
    </r>
    <r>
      <rPr>
        <sz val="10"/>
        <rFont val="Arial"/>
        <family val="2"/>
        <charset val="238"/>
      </rPr>
      <t>Növénybeszerzés nem része a fenntartási ajánlattételnek.</t>
    </r>
  </si>
  <si>
    <t>Külterületi utak menti befásult erdősávok karbantartása (útpálya szélétől 5m-es távolságban)</t>
  </si>
  <si>
    <r>
      <t xml:space="preserve">Zöldfelület öntözése- virágfelület öntözése lajtos kocsiról, kézi erővel - munkadíj
</t>
    </r>
    <r>
      <rPr>
        <i/>
        <sz val="10"/>
        <color theme="1"/>
        <rFont val="Arial"/>
        <family val="2"/>
        <charset val="238"/>
      </rPr>
      <t>megjegyzés: Ajánlatkérő parki öntözőberendezést és lajtos kocsit nem biztosít!</t>
    </r>
  </si>
  <si>
    <r>
      <t xml:space="preserve">Zöldfelület öntözése 
- fák lajtos kocsiról, min. 60liter/db vízmennyiség alkalmanként
 </t>
    </r>
    <r>
      <rPr>
        <i/>
        <sz val="10"/>
        <color theme="1"/>
        <rFont val="Arial"/>
        <family val="2"/>
        <charset val="238"/>
      </rPr>
      <t xml:space="preserve">megjegyzés: </t>
    </r>
    <r>
      <rPr>
        <sz val="10"/>
        <color theme="1"/>
        <rFont val="Arial"/>
        <family val="2"/>
        <charset val="238"/>
      </rPr>
      <t>Ajánlatkérő lajtos kocsit és öntözővizet nem biztosít!</t>
    </r>
  </si>
  <si>
    <t>FAÜLTETÉS, NÖVÉNYÜLTETÉS</t>
  </si>
  <si>
    <t>Tuskómarás (100 cm törzsátmérőig)</t>
  </si>
  <si>
    <r>
      <t>Közúti űrszelvények, közlekedési táblák gallyazása (busz, kukásautó)</t>
    </r>
    <r>
      <rPr>
        <sz val="10"/>
        <color theme="1"/>
        <rFont val="Arial"/>
        <family val="2"/>
        <charset val="238"/>
      </rPr>
      <t xml:space="preserve">
megjegyzés: Ajánlatkérő kosaras gépjárművet nem biztosít!</t>
    </r>
  </si>
  <si>
    <r>
      <t xml:space="preserve">Közvilágítás biztosítása miatti gallyazás  </t>
    </r>
    <r>
      <rPr>
        <sz val="10"/>
        <color theme="1"/>
        <rFont val="Arial"/>
        <family val="2"/>
        <charset val="238"/>
      </rPr>
      <t xml:space="preserve">
megjegyzés: Ajánlatkérő kosaras gépjárművet nem biztosít!</t>
    </r>
  </si>
  <si>
    <r>
      <t xml:space="preserve">Vezetékek miatti gallyazási munkálatok </t>
    </r>
    <r>
      <rPr>
        <sz val="10"/>
        <color theme="1"/>
        <rFont val="Arial"/>
        <family val="2"/>
        <charset val="238"/>
      </rPr>
      <t xml:space="preserve">
megjegyzés: Ajánlatkérő kosaras gépjárművet nem biztosít!</t>
    </r>
  </si>
  <si>
    <t>Fakivágás alpin technikával, aprítás után faanyag telephelyre beszállításával, takarítással</t>
  </si>
  <si>
    <t xml:space="preserve">Fakivágás kosaras autóval történő lebontással (a munka díja a kosaras autó bérleti díját is tartalmazza), aprítás után faanyag telephelyre beszállításával, takarítással </t>
  </si>
  <si>
    <t xml:space="preserve">Fakivágás döntéssel, aprítás után faanyag telephelyre beszállításával, takarítással </t>
  </si>
  <si>
    <t>12/14 törzskörméretű, minimum háromszor iskolázott konténeres vagy földlabdás fa elültetése, MSZ 12172:2019 szabványnak megfelelően, min 1,5 x 1,5 m x 1,0m-es ültetőgödörbe, 50%-os talajcserével, annak anyagárával (40% barna erdőtalaj, 25% fekete erdőtalaj, 10% marhatrágya, 10% zeolit, 15% alginit) felesleges föld elszállításával, lerakóhelyi díjjal, kiültetett fa kötözése 1 db telifa támrúdhoz, támrúd anyagárral együtt, tányérozással, tápoldatos belocsolással, gyökeresedést segítő hormon hozzáadással, törzsvédővel, indító koronaalakító metszéssel, logózott szalag felhelyezésével</t>
  </si>
  <si>
    <t>Szoliter cserje ültetése, MSZ 12172:2019 szabványnak megfelelően, min 0,8 x 0,8 x 0,6 m -es ültetőgödörbe, 50%-os talajcserével, annak anyagárával (40% barna erdőtalaj, 25% fekete erdőtalaj, 10% marhatrágya, 10% zeolit, 15% alginit) felesleges föld elszállításával, lerakóhelyi díjjal, tápoldatos belocsolással, mulcs terítéssel (mulcs anyagköltsége nélkül)</t>
  </si>
  <si>
    <t>Talajtakaró/sövénycserje  ültetése, MSZ 12172:2019 szabványnak megfelelően, min 0,4 x 0,4 x 0,4 m -es ültetőgödörbe, 50%-os talajcserével, annak anyagárával (40% barna erdőtalaj, 25% fekete erdőtalaj, 10% marhatrágya, 10% zeolit, 15% alginit) felesleges föld elszállításával, lerakóhelyi díjjal, tápoldatos belocsolással, mulcs terítéssel (mulcs anyagköltsége nélkül)</t>
  </si>
  <si>
    <r>
      <t xml:space="preserve">DUNAKESZI ZÖLDFELÜLET FENNTARTÁS 2021-2023/2025 </t>
    </r>
    <r>
      <rPr>
        <b/>
        <sz val="14"/>
        <color rgb="FFFF0000"/>
        <rFont val="Arial"/>
        <family val="2"/>
        <charset val="238"/>
      </rPr>
      <t>MINTAKÖLTSÉGVETÉS</t>
    </r>
  </si>
  <si>
    <t>2023 indexált nettó egységár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</si>
</sst>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Ft&quot;"/>
    <numFmt numFmtId="165" formatCode="#,##0\ &quot;Ft&quot;"/>
    <numFmt numFmtId="166" formatCode="0.0%"/>
    <numFmt numFmtId="167" formatCode="#,##0.0\ &quot;Ft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trike/>
      <sz val="12"/>
      <color theme="1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10"/>
      <name val="Arial"/>
      <family val="2"/>
      <charset val="238"/>
    </font>
    <font>
      <b/>
      <strike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6EB6B"/>
        <bgColor indexed="64"/>
      </patternFill>
    </fill>
    <fill>
      <patternFill patternType="solid">
        <fgColor theme="0" tint="-0.24994659260841701"/>
        <bgColor indexed="64"/>
      </patternFill>
    </fill>
  </fills>
  <borders count="3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1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Alignment="1" applyProtection="1">
      <alignment vertical="center"/>
    </xf>
    <xf numFmtId="165" fontId="8" fillId="0" borderId="3" xfId="1" applyNumberFormat="1" applyFont="1" applyFill="1" applyBorder="1" applyAlignment="1" applyProtection="1">
      <alignment vertical="center" wrapText="1"/>
    </xf>
    <xf numFmtId="165" fontId="8" fillId="0" borderId="6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165" fontId="3" fillId="0" borderId="0" xfId="0" applyNumberFormat="1" applyFont="1" applyFill="1" applyAlignment="1" applyProtection="1">
      <alignment vertical="center"/>
    </xf>
    <xf numFmtId="0" fontId="8" fillId="4" borderId="4" xfId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8" fillId="0" borderId="4" xfId="1" applyFont="1" applyFill="1" applyBorder="1" applyAlignment="1" applyProtection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9" fillId="4" borderId="17" xfId="0" applyFont="1" applyFill="1" applyBorder="1" applyAlignment="1" applyProtection="1">
      <alignment vertical="center" wrapText="1"/>
    </xf>
    <xf numFmtId="0" fontId="8" fillId="4" borderId="18" xfId="1" applyFont="1" applyFill="1" applyBorder="1" applyAlignment="1" applyProtection="1">
      <alignment horizontal="center" vertical="center" wrapText="1"/>
    </xf>
    <xf numFmtId="0" fontId="4" fillId="3" borderId="20" xfId="0" applyFont="1" applyFill="1" applyBorder="1" applyAlignment="1" applyProtection="1">
      <alignment vertical="center" wrapText="1"/>
    </xf>
    <xf numFmtId="0" fontId="5" fillId="3" borderId="20" xfId="1" applyFont="1" applyFill="1" applyBorder="1" applyAlignment="1" applyProtection="1">
      <alignment horizontal="center" vertical="center" wrapText="1"/>
    </xf>
    <xf numFmtId="165" fontId="5" fillId="3" borderId="20" xfId="1" applyNumberFormat="1" applyFont="1" applyFill="1" applyBorder="1" applyAlignment="1" applyProtection="1">
      <alignment horizontal="center" vertical="center" wrapText="1"/>
    </xf>
    <xf numFmtId="165" fontId="5" fillId="3" borderId="12" xfId="1" applyNumberFormat="1" applyFont="1" applyFill="1" applyBorder="1" applyAlignment="1" applyProtection="1">
      <alignment horizontal="center" vertical="center" wrapText="1"/>
    </xf>
    <xf numFmtId="165" fontId="8" fillId="4" borderId="3" xfId="1" applyNumberFormat="1" applyFont="1" applyFill="1" applyBorder="1" applyAlignment="1" applyProtection="1">
      <alignment vertical="center" wrapText="1"/>
    </xf>
    <xf numFmtId="165" fontId="8" fillId="4" borderId="6" xfId="1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0" fontId="8" fillId="0" borderId="3" xfId="0" applyFont="1" applyFill="1" applyBorder="1" applyAlignment="1" applyProtection="1">
      <alignment vertical="center" wrapText="1"/>
    </xf>
    <xf numFmtId="0" fontId="7" fillId="0" borderId="17" xfId="0" applyFont="1" applyFill="1" applyBorder="1" applyAlignment="1" applyProtection="1">
      <alignment vertical="center" wrapText="1"/>
    </xf>
    <xf numFmtId="166" fontId="3" fillId="0" borderId="0" xfId="2" applyNumberFormat="1" applyFont="1" applyFill="1" applyAlignment="1" applyProtection="1">
      <alignment horizontal="left" vertical="center"/>
    </xf>
    <xf numFmtId="0" fontId="8" fillId="4" borderId="3" xfId="1" applyFont="1" applyFill="1" applyBorder="1" applyAlignment="1" applyProtection="1">
      <alignment horizontal="center" vertical="center" wrapText="1"/>
    </xf>
    <xf numFmtId="0" fontId="8" fillId="4" borderId="5" xfId="1" applyFont="1" applyFill="1" applyBorder="1" applyAlignment="1" applyProtection="1">
      <alignment horizontal="center" vertical="center" wrapText="1"/>
    </xf>
    <xf numFmtId="0" fontId="8" fillId="4" borderId="24" xfId="1" applyFont="1" applyFill="1" applyBorder="1" applyAlignment="1" applyProtection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vertical="center" wrapText="1"/>
    </xf>
    <xf numFmtId="0" fontId="4" fillId="3" borderId="34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9" fillId="4" borderId="19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vertical="center"/>
    </xf>
    <xf numFmtId="3" fontId="8" fillId="0" borderId="3" xfId="1" applyNumberFormat="1" applyFont="1" applyFill="1" applyBorder="1" applyAlignment="1" applyProtection="1">
      <alignment horizontal="center" vertical="center" wrapText="1"/>
    </xf>
    <xf numFmtId="3" fontId="8" fillId="0" borderId="4" xfId="1" applyNumberFormat="1" applyFont="1" applyFill="1" applyBorder="1" applyAlignment="1" applyProtection="1">
      <alignment horizontal="center" vertical="center" wrapText="1"/>
    </xf>
    <xf numFmtId="3" fontId="8" fillId="4" borderId="17" xfId="1" applyNumberFormat="1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vertical="center" wrapText="1"/>
    </xf>
    <xf numFmtId="0" fontId="4" fillId="6" borderId="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vertical="center" wrapText="1"/>
    </xf>
    <xf numFmtId="165" fontId="8" fillId="0" borderId="31" xfId="1" applyNumberFormat="1" applyFont="1" applyFill="1" applyBorder="1" applyAlignment="1" applyProtection="1">
      <alignment vertical="center" wrapText="1"/>
    </xf>
    <xf numFmtId="166" fontId="13" fillId="0" borderId="0" xfId="2" applyNumberFormat="1" applyFont="1" applyFill="1" applyAlignment="1" applyProtection="1">
      <alignment horizontal="left" vertical="center"/>
    </xf>
    <xf numFmtId="165" fontId="13" fillId="0" borderId="0" xfId="0" applyNumberFormat="1" applyFont="1" applyFill="1" applyAlignment="1" applyProtection="1">
      <alignment vertical="center"/>
    </xf>
    <xf numFmtId="164" fontId="5" fillId="4" borderId="25" xfId="0" applyNumberFormat="1" applyFont="1" applyFill="1" applyBorder="1" applyAlignment="1" applyProtection="1">
      <alignment horizontal="right" vertical="center"/>
      <protection locked="0"/>
    </xf>
    <xf numFmtId="0" fontId="8" fillId="4" borderId="19" xfId="1" applyFont="1" applyFill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right" vertical="center"/>
      <protection locked="0"/>
    </xf>
    <xf numFmtId="164" fontId="5" fillId="0" borderId="26" xfId="0" applyNumberFormat="1" applyFont="1" applyFill="1" applyBorder="1" applyAlignment="1" applyProtection="1">
      <alignment horizontal="right" vertical="center"/>
      <protection locked="0"/>
    </xf>
    <xf numFmtId="3" fontId="8" fillId="0" borderId="31" xfId="1" applyNumberFormat="1" applyFont="1" applyFill="1" applyBorder="1" applyAlignment="1" applyProtection="1">
      <alignment horizontal="center" vertical="center" wrapText="1"/>
    </xf>
    <xf numFmtId="0" fontId="8" fillId="0" borderId="21" xfId="1" applyFont="1" applyFill="1" applyBorder="1" applyAlignment="1" applyProtection="1">
      <alignment horizontal="center" vertical="center" wrapText="1"/>
    </xf>
    <xf numFmtId="0" fontId="8" fillId="0" borderId="23" xfId="1" applyFont="1" applyFill="1" applyBorder="1" applyAlignment="1" applyProtection="1">
      <alignment horizontal="center" vertical="center" wrapText="1"/>
    </xf>
    <xf numFmtId="0" fontId="8" fillId="0" borderId="31" xfId="1" applyFont="1" applyFill="1" applyBorder="1" applyAlignment="1" applyProtection="1">
      <alignment horizontal="center" vertical="center" wrapText="1"/>
    </xf>
    <xf numFmtId="0" fontId="14" fillId="6" borderId="9" xfId="0" applyFont="1" applyFill="1" applyBorder="1" applyAlignment="1" applyProtection="1">
      <alignment horizontal="center" vertical="center"/>
    </xf>
    <xf numFmtId="164" fontId="14" fillId="6" borderId="9" xfId="0" applyNumberFormat="1" applyFont="1" applyFill="1" applyBorder="1" applyAlignment="1" applyProtection="1">
      <alignment horizontal="center" vertical="center"/>
    </xf>
    <xf numFmtId="0" fontId="14" fillId="6" borderId="9" xfId="0" applyFont="1" applyFill="1" applyBorder="1" applyAlignment="1" applyProtection="1">
      <alignment vertical="center"/>
    </xf>
    <xf numFmtId="0" fontId="14" fillId="6" borderId="10" xfId="0" applyFont="1" applyFill="1" applyBorder="1" applyAlignment="1" applyProtection="1">
      <alignment vertical="center"/>
    </xf>
    <xf numFmtId="165" fontId="5" fillId="3" borderId="11" xfId="0" applyNumberFormat="1" applyFont="1" applyFill="1" applyBorder="1" applyAlignment="1" applyProtection="1">
      <alignment vertical="center"/>
    </xf>
    <xf numFmtId="165" fontId="5" fillId="3" borderId="12" xfId="0" applyNumberFormat="1" applyFont="1" applyFill="1" applyBorder="1" applyAlignment="1" applyProtection="1">
      <alignment vertical="center"/>
    </xf>
    <xf numFmtId="0" fontId="14" fillId="6" borderId="2" xfId="0" applyFont="1" applyFill="1" applyBorder="1" applyAlignment="1" applyProtection="1">
      <alignment horizontal="center" vertical="center"/>
    </xf>
    <xf numFmtId="164" fontId="14" fillId="6" borderId="2" xfId="0" applyNumberFormat="1" applyFont="1" applyFill="1" applyBorder="1" applyAlignment="1" applyProtection="1">
      <alignment horizontal="center" vertical="center"/>
    </xf>
    <xf numFmtId="0" fontId="14" fillId="6" borderId="2" xfId="0" applyFont="1" applyFill="1" applyBorder="1" applyAlignment="1" applyProtection="1">
      <alignment vertical="center"/>
    </xf>
    <xf numFmtId="0" fontId="14" fillId="6" borderId="14" xfId="0" applyFont="1" applyFill="1" applyBorder="1" applyAlignment="1" applyProtection="1">
      <alignment vertical="center"/>
    </xf>
    <xf numFmtId="165" fontId="18" fillId="3" borderId="15" xfId="0" applyNumberFormat="1" applyFont="1" applyFill="1" applyBorder="1" applyAlignment="1" applyProtection="1">
      <alignment vertical="center"/>
    </xf>
    <xf numFmtId="0" fontId="8" fillId="4" borderId="30" xfId="1" applyFont="1" applyFill="1" applyBorder="1" applyAlignment="1" applyProtection="1">
      <alignment horizontal="center" vertical="center" wrapText="1"/>
    </xf>
    <xf numFmtId="0" fontId="8" fillId="4" borderId="6" xfId="1" applyFont="1" applyFill="1" applyBorder="1" applyAlignment="1" applyProtection="1">
      <alignment horizontal="center" vertical="center" wrapText="1"/>
    </xf>
    <xf numFmtId="3" fontId="8" fillId="4" borderId="3" xfId="1" applyNumberFormat="1" applyFont="1" applyFill="1" applyBorder="1" applyAlignment="1" applyProtection="1">
      <alignment horizontal="center" vertical="center" wrapText="1"/>
    </xf>
    <xf numFmtId="164" fontId="5" fillId="4" borderId="7" xfId="0" applyNumberFormat="1" applyFont="1" applyFill="1" applyBorder="1" applyAlignment="1" applyProtection="1">
      <alignment horizontal="right" vertical="center"/>
      <protection locked="0"/>
    </xf>
    <xf numFmtId="3" fontId="8" fillId="4" borderId="18" xfId="1" applyNumberFormat="1" applyFont="1" applyFill="1" applyBorder="1" applyAlignment="1" applyProtection="1">
      <alignment horizontal="center" vertical="center" wrapText="1"/>
    </xf>
    <xf numFmtId="3" fontId="8" fillId="4" borderId="16" xfId="1" applyNumberFormat="1" applyFont="1" applyFill="1" applyBorder="1" applyAlignment="1" applyProtection="1">
      <alignment horizontal="center" vertical="center" wrapText="1"/>
    </xf>
    <xf numFmtId="3" fontId="8" fillId="4" borderId="19" xfId="1" applyNumberFormat="1" applyFont="1" applyFill="1" applyBorder="1" applyAlignment="1" applyProtection="1">
      <alignment horizontal="center" vertical="center" wrapText="1"/>
    </xf>
    <xf numFmtId="164" fontId="5" fillId="4" borderId="26" xfId="0" applyNumberFormat="1" applyFont="1" applyFill="1" applyBorder="1" applyAlignment="1" applyProtection="1">
      <alignment horizontal="right" vertical="center"/>
      <protection locked="0"/>
    </xf>
    <xf numFmtId="3" fontId="8" fillId="4" borderId="7" xfId="1" applyNumberFormat="1" applyFont="1" applyFill="1" applyBorder="1" applyAlignment="1" applyProtection="1">
      <alignment horizontal="center" vertical="center" wrapText="1"/>
    </xf>
    <xf numFmtId="165" fontId="8" fillId="0" borderId="32" xfId="1" applyNumberFormat="1" applyFont="1" applyFill="1" applyBorder="1" applyAlignment="1" applyProtection="1">
      <alignment vertical="center" wrapText="1"/>
    </xf>
    <xf numFmtId="3" fontId="21" fillId="0" borderId="3" xfId="1" applyNumberFormat="1" applyFont="1" applyFill="1" applyBorder="1" applyAlignment="1" applyProtection="1">
      <alignment horizontal="center" vertical="center" wrapText="1"/>
    </xf>
    <xf numFmtId="0" fontId="21" fillId="0" borderId="4" xfId="1" applyFont="1" applyFill="1" applyBorder="1" applyAlignment="1" applyProtection="1">
      <alignment horizontal="center" vertical="center" wrapText="1"/>
    </xf>
    <xf numFmtId="164" fontId="22" fillId="0" borderId="7" xfId="0" applyNumberFormat="1" applyFont="1" applyFill="1" applyBorder="1" applyAlignment="1" applyProtection="1">
      <alignment horizontal="right" vertical="center"/>
      <protection locked="0"/>
    </xf>
    <xf numFmtId="0" fontId="21" fillId="0" borderId="5" xfId="1" applyFont="1" applyFill="1" applyBorder="1" applyAlignment="1" applyProtection="1">
      <alignment horizontal="center" vertical="center" wrapText="1"/>
    </xf>
    <xf numFmtId="165" fontId="21" fillId="0" borderId="3" xfId="1" applyNumberFormat="1" applyFont="1" applyFill="1" applyBorder="1" applyAlignment="1" applyProtection="1">
      <alignment vertical="center" wrapText="1"/>
    </xf>
    <xf numFmtId="165" fontId="21" fillId="0" borderId="6" xfId="1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/>
    </xf>
    <xf numFmtId="0" fontId="20" fillId="0" borderId="3" xfId="0" applyFont="1" applyFill="1" applyBorder="1" applyAlignment="1" applyProtection="1">
      <alignment vertical="center" wrapText="1"/>
    </xf>
    <xf numFmtId="167" fontId="5" fillId="3" borderId="20" xfId="1" applyNumberFormat="1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left" vertical="center" wrapText="1"/>
    </xf>
    <xf numFmtId="0" fontId="8" fillId="0" borderId="23" xfId="0" applyFont="1" applyFill="1" applyBorder="1" applyAlignment="1" applyProtection="1">
      <alignment horizontal="left" vertical="center" wrapText="1"/>
    </xf>
    <xf numFmtId="0" fontId="18" fillId="5" borderId="27" xfId="0" applyFont="1" applyFill="1" applyBorder="1" applyAlignment="1" applyProtection="1">
      <alignment horizontal="center" vertical="center"/>
    </xf>
    <xf numFmtId="0" fontId="18" fillId="5" borderId="28" xfId="0" applyFont="1" applyFill="1" applyBorder="1" applyAlignment="1" applyProtection="1">
      <alignment horizontal="center" vertical="center"/>
    </xf>
    <xf numFmtId="0" fontId="18" fillId="5" borderId="29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</cellXfs>
  <cellStyles count="3">
    <cellStyle name="Kimenet" xfId="1" builtinId="21"/>
    <cellStyle name="Normál" xfId="0" builtinId="0"/>
    <cellStyle name="Százalék" xfId="2" builtinId="5"/>
  </cellStyles>
  <dxfs count="0"/>
  <tableStyles count="0" defaultTableStyle="TableStyleMedium2" defaultPivotStyle="PivotStyleLight16"/>
  <colors>
    <mruColors>
      <color rgb="FFD6EB6B"/>
      <color rgb="FFD0E0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="69" zoomScaleNormal="69" workbookViewId="0">
      <pane xSplit="5" ySplit="5" topLeftCell="F39" activePane="bottomRight" state="frozen"/>
      <selection pane="topRight" activeCell="F1" sqref="F1"/>
      <selection pane="bottomLeft" activeCell="A6" sqref="A6"/>
      <selection pane="bottomRight" activeCell="H6" sqref="H6:H47"/>
    </sheetView>
  </sheetViews>
  <sheetFormatPr defaultColWidth="46.42578125" defaultRowHeight="18" x14ac:dyDescent="0.25"/>
  <cols>
    <col min="1" max="1" width="4.42578125" style="1" customWidth="1"/>
    <col min="2" max="2" width="6.140625" style="4" customWidth="1"/>
    <col min="3" max="3" width="70.42578125" style="5" customWidth="1"/>
    <col min="4" max="4" width="10.5703125" style="6" customWidth="1"/>
    <col min="5" max="5" width="7.42578125" style="6" bestFit="1" customWidth="1"/>
    <col min="6" max="6" width="13.140625" style="7" customWidth="1"/>
    <col min="7" max="7" width="11.42578125" style="1" customWidth="1"/>
    <col min="8" max="8" width="17.5703125" style="1" customWidth="1"/>
    <col min="9" max="9" width="22.140625" style="8" bestFit="1" customWidth="1"/>
    <col min="10" max="10" width="23.5703125" style="8" customWidth="1"/>
    <col min="11" max="246" width="46.42578125" style="1"/>
    <col min="247" max="247" width="6.140625" style="1" customWidth="1"/>
    <col min="248" max="248" width="50" style="1" customWidth="1"/>
    <col min="249" max="249" width="10.5703125" style="1" customWidth="1"/>
    <col min="250" max="250" width="7.42578125" style="1" bestFit="1" customWidth="1"/>
    <col min="251" max="251" width="13.140625" style="1" customWidth="1"/>
    <col min="252" max="252" width="8.5703125" style="1" customWidth="1"/>
    <col min="253" max="253" width="22.140625" style="1" bestFit="1" customWidth="1"/>
    <col min="254" max="254" width="23.5703125" style="1" customWidth="1"/>
    <col min="255" max="502" width="46.42578125" style="1"/>
    <col min="503" max="503" width="6.140625" style="1" customWidth="1"/>
    <col min="504" max="504" width="50" style="1" customWidth="1"/>
    <col min="505" max="505" width="10.5703125" style="1" customWidth="1"/>
    <col min="506" max="506" width="7.42578125" style="1" bestFit="1" customWidth="1"/>
    <col min="507" max="507" width="13.140625" style="1" customWidth="1"/>
    <col min="508" max="508" width="8.5703125" style="1" customWidth="1"/>
    <col min="509" max="509" width="22.140625" style="1" bestFit="1" customWidth="1"/>
    <col min="510" max="510" width="23.5703125" style="1" customWidth="1"/>
    <col min="511" max="758" width="46.42578125" style="1"/>
    <col min="759" max="759" width="6.140625" style="1" customWidth="1"/>
    <col min="760" max="760" width="50" style="1" customWidth="1"/>
    <col min="761" max="761" width="10.5703125" style="1" customWidth="1"/>
    <col min="762" max="762" width="7.42578125" style="1" bestFit="1" customWidth="1"/>
    <col min="763" max="763" width="13.140625" style="1" customWidth="1"/>
    <col min="764" max="764" width="8.5703125" style="1" customWidth="1"/>
    <col min="765" max="765" width="22.140625" style="1" bestFit="1" customWidth="1"/>
    <col min="766" max="766" width="23.5703125" style="1" customWidth="1"/>
    <col min="767" max="1014" width="46.42578125" style="1"/>
    <col min="1015" max="1015" width="6.140625" style="1" customWidth="1"/>
    <col min="1016" max="1016" width="50" style="1" customWidth="1"/>
    <col min="1017" max="1017" width="10.5703125" style="1" customWidth="1"/>
    <col min="1018" max="1018" width="7.42578125" style="1" bestFit="1" customWidth="1"/>
    <col min="1019" max="1019" width="13.140625" style="1" customWidth="1"/>
    <col min="1020" max="1020" width="8.5703125" style="1" customWidth="1"/>
    <col min="1021" max="1021" width="22.140625" style="1" bestFit="1" customWidth="1"/>
    <col min="1022" max="1022" width="23.5703125" style="1" customWidth="1"/>
    <col min="1023" max="1270" width="46.42578125" style="1"/>
    <col min="1271" max="1271" width="6.140625" style="1" customWidth="1"/>
    <col min="1272" max="1272" width="50" style="1" customWidth="1"/>
    <col min="1273" max="1273" width="10.5703125" style="1" customWidth="1"/>
    <col min="1274" max="1274" width="7.42578125" style="1" bestFit="1" customWidth="1"/>
    <col min="1275" max="1275" width="13.140625" style="1" customWidth="1"/>
    <col min="1276" max="1276" width="8.5703125" style="1" customWidth="1"/>
    <col min="1277" max="1277" width="22.140625" style="1" bestFit="1" customWidth="1"/>
    <col min="1278" max="1278" width="23.5703125" style="1" customWidth="1"/>
    <col min="1279" max="1526" width="46.42578125" style="1"/>
    <col min="1527" max="1527" width="6.140625" style="1" customWidth="1"/>
    <col min="1528" max="1528" width="50" style="1" customWidth="1"/>
    <col min="1529" max="1529" width="10.5703125" style="1" customWidth="1"/>
    <col min="1530" max="1530" width="7.42578125" style="1" bestFit="1" customWidth="1"/>
    <col min="1531" max="1531" width="13.140625" style="1" customWidth="1"/>
    <col min="1532" max="1532" width="8.5703125" style="1" customWidth="1"/>
    <col min="1533" max="1533" width="22.140625" style="1" bestFit="1" customWidth="1"/>
    <col min="1534" max="1534" width="23.5703125" style="1" customWidth="1"/>
    <col min="1535" max="1782" width="46.42578125" style="1"/>
    <col min="1783" max="1783" width="6.140625" style="1" customWidth="1"/>
    <col min="1784" max="1784" width="50" style="1" customWidth="1"/>
    <col min="1785" max="1785" width="10.5703125" style="1" customWidth="1"/>
    <col min="1786" max="1786" width="7.42578125" style="1" bestFit="1" customWidth="1"/>
    <col min="1787" max="1787" width="13.140625" style="1" customWidth="1"/>
    <col min="1788" max="1788" width="8.5703125" style="1" customWidth="1"/>
    <col min="1789" max="1789" width="22.140625" style="1" bestFit="1" customWidth="1"/>
    <col min="1790" max="1790" width="23.5703125" style="1" customWidth="1"/>
    <col min="1791" max="2038" width="46.42578125" style="1"/>
    <col min="2039" max="2039" width="6.140625" style="1" customWidth="1"/>
    <col min="2040" max="2040" width="50" style="1" customWidth="1"/>
    <col min="2041" max="2041" width="10.5703125" style="1" customWidth="1"/>
    <col min="2042" max="2042" width="7.42578125" style="1" bestFit="1" customWidth="1"/>
    <col min="2043" max="2043" width="13.140625" style="1" customWidth="1"/>
    <col min="2044" max="2044" width="8.5703125" style="1" customWidth="1"/>
    <col min="2045" max="2045" width="22.140625" style="1" bestFit="1" customWidth="1"/>
    <col min="2046" max="2046" width="23.5703125" style="1" customWidth="1"/>
    <col min="2047" max="2294" width="46.42578125" style="1"/>
    <col min="2295" max="2295" width="6.140625" style="1" customWidth="1"/>
    <col min="2296" max="2296" width="50" style="1" customWidth="1"/>
    <col min="2297" max="2297" width="10.5703125" style="1" customWidth="1"/>
    <col min="2298" max="2298" width="7.42578125" style="1" bestFit="1" customWidth="1"/>
    <col min="2299" max="2299" width="13.140625" style="1" customWidth="1"/>
    <col min="2300" max="2300" width="8.5703125" style="1" customWidth="1"/>
    <col min="2301" max="2301" width="22.140625" style="1" bestFit="1" customWidth="1"/>
    <col min="2302" max="2302" width="23.5703125" style="1" customWidth="1"/>
    <col min="2303" max="2550" width="46.42578125" style="1"/>
    <col min="2551" max="2551" width="6.140625" style="1" customWidth="1"/>
    <col min="2552" max="2552" width="50" style="1" customWidth="1"/>
    <col min="2553" max="2553" width="10.5703125" style="1" customWidth="1"/>
    <col min="2554" max="2554" width="7.42578125" style="1" bestFit="1" customWidth="1"/>
    <col min="2555" max="2555" width="13.140625" style="1" customWidth="1"/>
    <col min="2556" max="2556" width="8.5703125" style="1" customWidth="1"/>
    <col min="2557" max="2557" width="22.140625" style="1" bestFit="1" customWidth="1"/>
    <col min="2558" max="2558" width="23.5703125" style="1" customWidth="1"/>
    <col min="2559" max="2806" width="46.42578125" style="1"/>
    <col min="2807" max="2807" width="6.140625" style="1" customWidth="1"/>
    <col min="2808" max="2808" width="50" style="1" customWidth="1"/>
    <col min="2809" max="2809" width="10.5703125" style="1" customWidth="1"/>
    <col min="2810" max="2810" width="7.42578125" style="1" bestFit="1" customWidth="1"/>
    <col min="2811" max="2811" width="13.140625" style="1" customWidth="1"/>
    <col min="2812" max="2812" width="8.5703125" style="1" customWidth="1"/>
    <col min="2813" max="2813" width="22.140625" style="1" bestFit="1" customWidth="1"/>
    <col min="2814" max="2814" width="23.5703125" style="1" customWidth="1"/>
    <col min="2815" max="3062" width="46.42578125" style="1"/>
    <col min="3063" max="3063" width="6.140625" style="1" customWidth="1"/>
    <col min="3064" max="3064" width="50" style="1" customWidth="1"/>
    <col min="3065" max="3065" width="10.5703125" style="1" customWidth="1"/>
    <col min="3066" max="3066" width="7.42578125" style="1" bestFit="1" customWidth="1"/>
    <col min="3067" max="3067" width="13.140625" style="1" customWidth="1"/>
    <col min="3068" max="3068" width="8.5703125" style="1" customWidth="1"/>
    <col min="3069" max="3069" width="22.140625" style="1" bestFit="1" customWidth="1"/>
    <col min="3070" max="3070" width="23.5703125" style="1" customWidth="1"/>
    <col min="3071" max="3318" width="46.42578125" style="1"/>
    <col min="3319" max="3319" width="6.140625" style="1" customWidth="1"/>
    <col min="3320" max="3320" width="50" style="1" customWidth="1"/>
    <col min="3321" max="3321" width="10.5703125" style="1" customWidth="1"/>
    <col min="3322" max="3322" width="7.42578125" style="1" bestFit="1" customWidth="1"/>
    <col min="3323" max="3323" width="13.140625" style="1" customWidth="1"/>
    <col min="3324" max="3324" width="8.5703125" style="1" customWidth="1"/>
    <col min="3325" max="3325" width="22.140625" style="1" bestFit="1" customWidth="1"/>
    <col min="3326" max="3326" width="23.5703125" style="1" customWidth="1"/>
    <col min="3327" max="3574" width="46.42578125" style="1"/>
    <col min="3575" max="3575" width="6.140625" style="1" customWidth="1"/>
    <col min="3576" max="3576" width="50" style="1" customWidth="1"/>
    <col min="3577" max="3577" width="10.5703125" style="1" customWidth="1"/>
    <col min="3578" max="3578" width="7.42578125" style="1" bestFit="1" customWidth="1"/>
    <col min="3579" max="3579" width="13.140625" style="1" customWidth="1"/>
    <col min="3580" max="3580" width="8.5703125" style="1" customWidth="1"/>
    <col min="3581" max="3581" width="22.140625" style="1" bestFit="1" customWidth="1"/>
    <col min="3582" max="3582" width="23.5703125" style="1" customWidth="1"/>
    <col min="3583" max="3830" width="46.42578125" style="1"/>
    <col min="3831" max="3831" width="6.140625" style="1" customWidth="1"/>
    <col min="3832" max="3832" width="50" style="1" customWidth="1"/>
    <col min="3833" max="3833" width="10.5703125" style="1" customWidth="1"/>
    <col min="3834" max="3834" width="7.42578125" style="1" bestFit="1" customWidth="1"/>
    <col min="3835" max="3835" width="13.140625" style="1" customWidth="1"/>
    <col min="3836" max="3836" width="8.5703125" style="1" customWidth="1"/>
    <col min="3837" max="3837" width="22.140625" style="1" bestFit="1" customWidth="1"/>
    <col min="3838" max="3838" width="23.5703125" style="1" customWidth="1"/>
    <col min="3839" max="4086" width="46.42578125" style="1"/>
    <col min="4087" max="4087" width="6.140625" style="1" customWidth="1"/>
    <col min="4088" max="4088" width="50" style="1" customWidth="1"/>
    <col min="4089" max="4089" width="10.5703125" style="1" customWidth="1"/>
    <col min="4090" max="4090" width="7.42578125" style="1" bestFit="1" customWidth="1"/>
    <col min="4091" max="4091" width="13.140625" style="1" customWidth="1"/>
    <col min="4092" max="4092" width="8.5703125" style="1" customWidth="1"/>
    <col min="4093" max="4093" width="22.140625" style="1" bestFit="1" customWidth="1"/>
    <col min="4094" max="4094" width="23.5703125" style="1" customWidth="1"/>
    <col min="4095" max="4342" width="46.42578125" style="1"/>
    <col min="4343" max="4343" width="6.140625" style="1" customWidth="1"/>
    <col min="4344" max="4344" width="50" style="1" customWidth="1"/>
    <col min="4345" max="4345" width="10.5703125" style="1" customWidth="1"/>
    <col min="4346" max="4346" width="7.42578125" style="1" bestFit="1" customWidth="1"/>
    <col min="4347" max="4347" width="13.140625" style="1" customWidth="1"/>
    <col min="4348" max="4348" width="8.5703125" style="1" customWidth="1"/>
    <col min="4349" max="4349" width="22.140625" style="1" bestFit="1" customWidth="1"/>
    <col min="4350" max="4350" width="23.5703125" style="1" customWidth="1"/>
    <col min="4351" max="4598" width="46.42578125" style="1"/>
    <col min="4599" max="4599" width="6.140625" style="1" customWidth="1"/>
    <col min="4600" max="4600" width="50" style="1" customWidth="1"/>
    <col min="4601" max="4601" width="10.5703125" style="1" customWidth="1"/>
    <col min="4602" max="4602" width="7.42578125" style="1" bestFit="1" customWidth="1"/>
    <col min="4603" max="4603" width="13.140625" style="1" customWidth="1"/>
    <col min="4604" max="4604" width="8.5703125" style="1" customWidth="1"/>
    <col min="4605" max="4605" width="22.140625" style="1" bestFit="1" customWidth="1"/>
    <col min="4606" max="4606" width="23.5703125" style="1" customWidth="1"/>
    <col min="4607" max="4854" width="46.42578125" style="1"/>
    <col min="4855" max="4855" width="6.140625" style="1" customWidth="1"/>
    <col min="4856" max="4856" width="50" style="1" customWidth="1"/>
    <col min="4857" max="4857" width="10.5703125" style="1" customWidth="1"/>
    <col min="4858" max="4858" width="7.42578125" style="1" bestFit="1" customWidth="1"/>
    <col min="4859" max="4859" width="13.140625" style="1" customWidth="1"/>
    <col min="4860" max="4860" width="8.5703125" style="1" customWidth="1"/>
    <col min="4861" max="4861" width="22.140625" style="1" bestFit="1" customWidth="1"/>
    <col min="4862" max="4862" width="23.5703125" style="1" customWidth="1"/>
    <col min="4863" max="5110" width="46.42578125" style="1"/>
    <col min="5111" max="5111" width="6.140625" style="1" customWidth="1"/>
    <col min="5112" max="5112" width="50" style="1" customWidth="1"/>
    <col min="5113" max="5113" width="10.5703125" style="1" customWidth="1"/>
    <col min="5114" max="5114" width="7.42578125" style="1" bestFit="1" customWidth="1"/>
    <col min="5115" max="5115" width="13.140625" style="1" customWidth="1"/>
    <col min="5116" max="5116" width="8.5703125" style="1" customWidth="1"/>
    <col min="5117" max="5117" width="22.140625" style="1" bestFit="1" customWidth="1"/>
    <col min="5118" max="5118" width="23.5703125" style="1" customWidth="1"/>
    <col min="5119" max="5366" width="46.42578125" style="1"/>
    <col min="5367" max="5367" width="6.140625" style="1" customWidth="1"/>
    <col min="5368" max="5368" width="50" style="1" customWidth="1"/>
    <col min="5369" max="5369" width="10.5703125" style="1" customWidth="1"/>
    <col min="5370" max="5370" width="7.42578125" style="1" bestFit="1" customWidth="1"/>
    <col min="5371" max="5371" width="13.140625" style="1" customWidth="1"/>
    <col min="5372" max="5372" width="8.5703125" style="1" customWidth="1"/>
    <col min="5373" max="5373" width="22.140625" style="1" bestFit="1" customWidth="1"/>
    <col min="5374" max="5374" width="23.5703125" style="1" customWidth="1"/>
    <col min="5375" max="5622" width="46.42578125" style="1"/>
    <col min="5623" max="5623" width="6.140625" style="1" customWidth="1"/>
    <col min="5624" max="5624" width="50" style="1" customWidth="1"/>
    <col min="5625" max="5625" width="10.5703125" style="1" customWidth="1"/>
    <col min="5626" max="5626" width="7.42578125" style="1" bestFit="1" customWidth="1"/>
    <col min="5627" max="5627" width="13.140625" style="1" customWidth="1"/>
    <col min="5628" max="5628" width="8.5703125" style="1" customWidth="1"/>
    <col min="5629" max="5629" width="22.140625" style="1" bestFit="1" customWidth="1"/>
    <col min="5630" max="5630" width="23.5703125" style="1" customWidth="1"/>
    <col min="5631" max="5878" width="46.42578125" style="1"/>
    <col min="5879" max="5879" width="6.140625" style="1" customWidth="1"/>
    <col min="5880" max="5880" width="50" style="1" customWidth="1"/>
    <col min="5881" max="5881" width="10.5703125" style="1" customWidth="1"/>
    <col min="5882" max="5882" width="7.42578125" style="1" bestFit="1" customWidth="1"/>
    <col min="5883" max="5883" width="13.140625" style="1" customWidth="1"/>
    <col min="5884" max="5884" width="8.5703125" style="1" customWidth="1"/>
    <col min="5885" max="5885" width="22.140625" style="1" bestFit="1" customWidth="1"/>
    <col min="5886" max="5886" width="23.5703125" style="1" customWidth="1"/>
    <col min="5887" max="6134" width="46.42578125" style="1"/>
    <col min="6135" max="6135" width="6.140625" style="1" customWidth="1"/>
    <col min="6136" max="6136" width="50" style="1" customWidth="1"/>
    <col min="6137" max="6137" width="10.5703125" style="1" customWidth="1"/>
    <col min="6138" max="6138" width="7.42578125" style="1" bestFit="1" customWidth="1"/>
    <col min="6139" max="6139" width="13.140625" style="1" customWidth="1"/>
    <col min="6140" max="6140" width="8.5703125" style="1" customWidth="1"/>
    <col min="6141" max="6141" width="22.140625" style="1" bestFit="1" customWidth="1"/>
    <col min="6142" max="6142" width="23.5703125" style="1" customWidth="1"/>
    <col min="6143" max="6390" width="46.42578125" style="1"/>
    <col min="6391" max="6391" width="6.140625" style="1" customWidth="1"/>
    <col min="6392" max="6392" width="50" style="1" customWidth="1"/>
    <col min="6393" max="6393" width="10.5703125" style="1" customWidth="1"/>
    <col min="6394" max="6394" width="7.42578125" style="1" bestFit="1" customWidth="1"/>
    <col min="6395" max="6395" width="13.140625" style="1" customWidth="1"/>
    <col min="6396" max="6396" width="8.5703125" style="1" customWidth="1"/>
    <col min="6397" max="6397" width="22.140625" style="1" bestFit="1" customWidth="1"/>
    <col min="6398" max="6398" width="23.5703125" style="1" customWidth="1"/>
    <col min="6399" max="6646" width="46.42578125" style="1"/>
    <col min="6647" max="6647" width="6.140625" style="1" customWidth="1"/>
    <col min="6648" max="6648" width="50" style="1" customWidth="1"/>
    <col min="6649" max="6649" width="10.5703125" style="1" customWidth="1"/>
    <col min="6650" max="6650" width="7.42578125" style="1" bestFit="1" customWidth="1"/>
    <col min="6651" max="6651" width="13.140625" style="1" customWidth="1"/>
    <col min="6652" max="6652" width="8.5703125" style="1" customWidth="1"/>
    <col min="6653" max="6653" width="22.140625" style="1" bestFit="1" customWidth="1"/>
    <col min="6654" max="6654" width="23.5703125" style="1" customWidth="1"/>
    <col min="6655" max="6902" width="46.42578125" style="1"/>
    <col min="6903" max="6903" width="6.140625" style="1" customWidth="1"/>
    <col min="6904" max="6904" width="50" style="1" customWidth="1"/>
    <col min="6905" max="6905" width="10.5703125" style="1" customWidth="1"/>
    <col min="6906" max="6906" width="7.42578125" style="1" bestFit="1" customWidth="1"/>
    <col min="6907" max="6907" width="13.140625" style="1" customWidth="1"/>
    <col min="6908" max="6908" width="8.5703125" style="1" customWidth="1"/>
    <col min="6909" max="6909" width="22.140625" style="1" bestFit="1" customWidth="1"/>
    <col min="6910" max="6910" width="23.5703125" style="1" customWidth="1"/>
    <col min="6911" max="7158" width="46.42578125" style="1"/>
    <col min="7159" max="7159" width="6.140625" style="1" customWidth="1"/>
    <col min="7160" max="7160" width="50" style="1" customWidth="1"/>
    <col min="7161" max="7161" width="10.5703125" style="1" customWidth="1"/>
    <col min="7162" max="7162" width="7.42578125" style="1" bestFit="1" customWidth="1"/>
    <col min="7163" max="7163" width="13.140625" style="1" customWidth="1"/>
    <col min="7164" max="7164" width="8.5703125" style="1" customWidth="1"/>
    <col min="7165" max="7165" width="22.140625" style="1" bestFit="1" customWidth="1"/>
    <col min="7166" max="7166" width="23.5703125" style="1" customWidth="1"/>
    <col min="7167" max="7414" width="46.42578125" style="1"/>
    <col min="7415" max="7415" width="6.140625" style="1" customWidth="1"/>
    <col min="7416" max="7416" width="50" style="1" customWidth="1"/>
    <col min="7417" max="7417" width="10.5703125" style="1" customWidth="1"/>
    <col min="7418" max="7418" width="7.42578125" style="1" bestFit="1" customWidth="1"/>
    <col min="7419" max="7419" width="13.140625" style="1" customWidth="1"/>
    <col min="7420" max="7420" width="8.5703125" style="1" customWidth="1"/>
    <col min="7421" max="7421" width="22.140625" style="1" bestFit="1" customWidth="1"/>
    <col min="7422" max="7422" width="23.5703125" style="1" customWidth="1"/>
    <col min="7423" max="7670" width="46.42578125" style="1"/>
    <col min="7671" max="7671" width="6.140625" style="1" customWidth="1"/>
    <col min="7672" max="7672" width="50" style="1" customWidth="1"/>
    <col min="7673" max="7673" width="10.5703125" style="1" customWidth="1"/>
    <col min="7674" max="7674" width="7.42578125" style="1" bestFit="1" customWidth="1"/>
    <col min="7675" max="7675" width="13.140625" style="1" customWidth="1"/>
    <col min="7676" max="7676" width="8.5703125" style="1" customWidth="1"/>
    <col min="7677" max="7677" width="22.140625" style="1" bestFit="1" customWidth="1"/>
    <col min="7678" max="7678" width="23.5703125" style="1" customWidth="1"/>
    <col min="7679" max="7926" width="46.42578125" style="1"/>
    <col min="7927" max="7927" width="6.140625" style="1" customWidth="1"/>
    <col min="7928" max="7928" width="50" style="1" customWidth="1"/>
    <col min="7929" max="7929" width="10.5703125" style="1" customWidth="1"/>
    <col min="7930" max="7930" width="7.42578125" style="1" bestFit="1" customWidth="1"/>
    <col min="7931" max="7931" width="13.140625" style="1" customWidth="1"/>
    <col min="7932" max="7932" width="8.5703125" style="1" customWidth="1"/>
    <col min="7933" max="7933" width="22.140625" style="1" bestFit="1" customWidth="1"/>
    <col min="7934" max="7934" width="23.5703125" style="1" customWidth="1"/>
    <col min="7935" max="8182" width="46.42578125" style="1"/>
    <col min="8183" max="8183" width="6.140625" style="1" customWidth="1"/>
    <col min="8184" max="8184" width="50" style="1" customWidth="1"/>
    <col min="8185" max="8185" width="10.5703125" style="1" customWidth="1"/>
    <col min="8186" max="8186" width="7.42578125" style="1" bestFit="1" customWidth="1"/>
    <col min="8187" max="8187" width="13.140625" style="1" customWidth="1"/>
    <col min="8188" max="8188" width="8.5703125" style="1" customWidth="1"/>
    <col min="8189" max="8189" width="22.140625" style="1" bestFit="1" customWidth="1"/>
    <col min="8190" max="8190" width="23.5703125" style="1" customWidth="1"/>
    <col min="8191" max="8438" width="46.42578125" style="1"/>
    <col min="8439" max="8439" width="6.140625" style="1" customWidth="1"/>
    <col min="8440" max="8440" width="50" style="1" customWidth="1"/>
    <col min="8441" max="8441" width="10.5703125" style="1" customWidth="1"/>
    <col min="8442" max="8442" width="7.42578125" style="1" bestFit="1" customWidth="1"/>
    <col min="8443" max="8443" width="13.140625" style="1" customWidth="1"/>
    <col min="8444" max="8444" width="8.5703125" style="1" customWidth="1"/>
    <col min="8445" max="8445" width="22.140625" style="1" bestFit="1" customWidth="1"/>
    <col min="8446" max="8446" width="23.5703125" style="1" customWidth="1"/>
    <col min="8447" max="8694" width="46.42578125" style="1"/>
    <col min="8695" max="8695" width="6.140625" style="1" customWidth="1"/>
    <col min="8696" max="8696" width="50" style="1" customWidth="1"/>
    <col min="8697" max="8697" width="10.5703125" style="1" customWidth="1"/>
    <col min="8698" max="8698" width="7.42578125" style="1" bestFit="1" customWidth="1"/>
    <col min="8699" max="8699" width="13.140625" style="1" customWidth="1"/>
    <col min="8700" max="8700" width="8.5703125" style="1" customWidth="1"/>
    <col min="8701" max="8701" width="22.140625" style="1" bestFit="1" customWidth="1"/>
    <col min="8702" max="8702" width="23.5703125" style="1" customWidth="1"/>
    <col min="8703" max="8950" width="46.42578125" style="1"/>
    <col min="8951" max="8951" width="6.140625" style="1" customWidth="1"/>
    <col min="8952" max="8952" width="50" style="1" customWidth="1"/>
    <col min="8953" max="8953" width="10.5703125" style="1" customWidth="1"/>
    <col min="8954" max="8954" width="7.42578125" style="1" bestFit="1" customWidth="1"/>
    <col min="8955" max="8955" width="13.140625" style="1" customWidth="1"/>
    <col min="8956" max="8956" width="8.5703125" style="1" customWidth="1"/>
    <col min="8957" max="8957" width="22.140625" style="1" bestFit="1" customWidth="1"/>
    <col min="8958" max="8958" width="23.5703125" style="1" customWidth="1"/>
    <col min="8959" max="9206" width="46.42578125" style="1"/>
    <col min="9207" max="9207" width="6.140625" style="1" customWidth="1"/>
    <col min="9208" max="9208" width="50" style="1" customWidth="1"/>
    <col min="9209" max="9209" width="10.5703125" style="1" customWidth="1"/>
    <col min="9210" max="9210" width="7.42578125" style="1" bestFit="1" customWidth="1"/>
    <col min="9211" max="9211" width="13.140625" style="1" customWidth="1"/>
    <col min="9212" max="9212" width="8.5703125" style="1" customWidth="1"/>
    <col min="9213" max="9213" width="22.140625" style="1" bestFit="1" customWidth="1"/>
    <col min="9214" max="9214" width="23.5703125" style="1" customWidth="1"/>
    <col min="9215" max="9462" width="46.42578125" style="1"/>
    <col min="9463" max="9463" width="6.140625" style="1" customWidth="1"/>
    <col min="9464" max="9464" width="50" style="1" customWidth="1"/>
    <col min="9465" max="9465" width="10.5703125" style="1" customWidth="1"/>
    <col min="9466" max="9466" width="7.42578125" style="1" bestFit="1" customWidth="1"/>
    <col min="9467" max="9467" width="13.140625" style="1" customWidth="1"/>
    <col min="9468" max="9468" width="8.5703125" style="1" customWidth="1"/>
    <col min="9469" max="9469" width="22.140625" style="1" bestFit="1" customWidth="1"/>
    <col min="9470" max="9470" width="23.5703125" style="1" customWidth="1"/>
    <col min="9471" max="9718" width="46.42578125" style="1"/>
    <col min="9719" max="9719" width="6.140625" style="1" customWidth="1"/>
    <col min="9720" max="9720" width="50" style="1" customWidth="1"/>
    <col min="9721" max="9721" width="10.5703125" style="1" customWidth="1"/>
    <col min="9722" max="9722" width="7.42578125" style="1" bestFit="1" customWidth="1"/>
    <col min="9723" max="9723" width="13.140625" style="1" customWidth="1"/>
    <col min="9724" max="9724" width="8.5703125" style="1" customWidth="1"/>
    <col min="9725" max="9725" width="22.140625" style="1" bestFit="1" customWidth="1"/>
    <col min="9726" max="9726" width="23.5703125" style="1" customWidth="1"/>
    <col min="9727" max="9974" width="46.42578125" style="1"/>
    <col min="9975" max="9975" width="6.140625" style="1" customWidth="1"/>
    <col min="9976" max="9976" width="50" style="1" customWidth="1"/>
    <col min="9977" max="9977" width="10.5703125" style="1" customWidth="1"/>
    <col min="9978" max="9978" width="7.42578125" style="1" bestFit="1" customWidth="1"/>
    <col min="9979" max="9979" width="13.140625" style="1" customWidth="1"/>
    <col min="9980" max="9980" width="8.5703125" style="1" customWidth="1"/>
    <col min="9981" max="9981" width="22.140625" style="1" bestFit="1" customWidth="1"/>
    <col min="9982" max="9982" width="23.5703125" style="1" customWidth="1"/>
    <col min="9983" max="10230" width="46.42578125" style="1"/>
    <col min="10231" max="10231" width="6.140625" style="1" customWidth="1"/>
    <col min="10232" max="10232" width="50" style="1" customWidth="1"/>
    <col min="10233" max="10233" width="10.5703125" style="1" customWidth="1"/>
    <col min="10234" max="10234" width="7.42578125" style="1" bestFit="1" customWidth="1"/>
    <col min="10235" max="10235" width="13.140625" style="1" customWidth="1"/>
    <col min="10236" max="10236" width="8.5703125" style="1" customWidth="1"/>
    <col min="10237" max="10237" width="22.140625" style="1" bestFit="1" customWidth="1"/>
    <col min="10238" max="10238" width="23.5703125" style="1" customWidth="1"/>
    <col min="10239" max="10486" width="46.42578125" style="1"/>
    <col min="10487" max="10487" width="6.140625" style="1" customWidth="1"/>
    <col min="10488" max="10488" width="50" style="1" customWidth="1"/>
    <col min="10489" max="10489" width="10.5703125" style="1" customWidth="1"/>
    <col min="10490" max="10490" width="7.42578125" style="1" bestFit="1" customWidth="1"/>
    <col min="10491" max="10491" width="13.140625" style="1" customWidth="1"/>
    <col min="10492" max="10492" width="8.5703125" style="1" customWidth="1"/>
    <col min="10493" max="10493" width="22.140625" style="1" bestFit="1" customWidth="1"/>
    <col min="10494" max="10494" width="23.5703125" style="1" customWidth="1"/>
    <col min="10495" max="10742" width="46.42578125" style="1"/>
    <col min="10743" max="10743" width="6.140625" style="1" customWidth="1"/>
    <col min="10744" max="10744" width="50" style="1" customWidth="1"/>
    <col min="10745" max="10745" width="10.5703125" style="1" customWidth="1"/>
    <col min="10746" max="10746" width="7.42578125" style="1" bestFit="1" customWidth="1"/>
    <col min="10747" max="10747" width="13.140625" style="1" customWidth="1"/>
    <col min="10748" max="10748" width="8.5703125" style="1" customWidth="1"/>
    <col min="10749" max="10749" width="22.140625" style="1" bestFit="1" customWidth="1"/>
    <col min="10750" max="10750" width="23.5703125" style="1" customWidth="1"/>
    <col min="10751" max="10998" width="46.42578125" style="1"/>
    <col min="10999" max="10999" width="6.140625" style="1" customWidth="1"/>
    <col min="11000" max="11000" width="50" style="1" customWidth="1"/>
    <col min="11001" max="11001" width="10.5703125" style="1" customWidth="1"/>
    <col min="11002" max="11002" width="7.42578125" style="1" bestFit="1" customWidth="1"/>
    <col min="11003" max="11003" width="13.140625" style="1" customWidth="1"/>
    <col min="11004" max="11004" width="8.5703125" style="1" customWidth="1"/>
    <col min="11005" max="11005" width="22.140625" style="1" bestFit="1" customWidth="1"/>
    <col min="11006" max="11006" width="23.5703125" style="1" customWidth="1"/>
    <col min="11007" max="11254" width="46.42578125" style="1"/>
    <col min="11255" max="11255" width="6.140625" style="1" customWidth="1"/>
    <col min="11256" max="11256" width="50" style="1" customWidth="1"/>
    <col min="11257" max="11257" width="10.5703125" style="1" customWidth="1"/>
    <col min="11258" max="11258" width="7.42578125" style="1" bestFit="1" customWidth="1"/>
    <col min="11259" max="11259" width="13.140625" style="1" customWidth="1"/>
    <col min="11260" max="11260" width="8.5703125" style="1" customWidth="1"/>
    <col min="11261" max="11261" width="22.140625" style="1" bestFit="1" customWidth="1"/>
    <col min="11262" max="11262" width="23.5703125" style="1" customWidth="1"/>
    <col min="11263" max="11510" width="46.42578125" style="1"/>
    <col min="11511" max="11511" width="6.140625" style="1" customWidth="1"/>
    <col min="11512" max="11512" width="50" style="1" customWidth="1"/>
    <col min="11513" max="11513" width="10.5703125" style="1" customWidth="1"/>
    <col min="11514" max="11514" width="7.42578125" style="1" bestFit="1" customWidth="1"/>
    <col min="11515" max="11515" width="13.140625" style="1" customWidth="1"/>
    <col min="11516" max="11516" width="8.5703125" style="1" customWidth="1"/>
    <col min="11517" max="11517" width="22.140625" style="1" bestFit="1" customWidth="1"/>
    <col min="11518" max="11518" width="23.5703125" style="1" customWidth="1"/>
    <col min="11519" max="11766" width="46.42578125" style="1"/>
    <col min="11767" max="11767" width="6.140625" style="1" customWidth="1"/>
    <col min="11768" max="11768" width="50" style="1" customWidth="1"/>
    <col min="11769" max="11769" width="10.5703125" style="1" customWidth="1"/>
    <col min="11770" max="11770" width="7.42578125" style="1" bestFit="1" customWidth="1"/>
    <col min="11771" max="11771" width="13.140625" style="1" customWidth="1"/>
    <col min="11772" max="11772" width="8.5703125" style="1" customWidth="1"/>
    <col min="11773" max="11773" width="22.140625" style="1" bestFit="1" customWidth="1"/>
    <col min="11774" max="11774" width="23.5703125" style="1" customWidth="1"/>
    <col min="11775" max="12022" width="46.42578125" style="1"/>
    <col min="12023" max="12023" width="6.140625" style="1" customWidth="1"/>
    <col min="12024" max="12024" width="50" style="1" customWidth="1"/>
    <col min="12025" max="12025" width="10.5703125" style="1" customWidth="1"/>
    <col min="12026" max="12026" width="7.42578125" style="1" bestFit="1" customWidth="1"/>
    <col min="12027" max="12027" width="13.140625" style="1" customWidth="1"/>
    <col min="12028" max="12028" width="8.5703125" style="1" customWidth="1"/>
    <col min="12029" max="12029" width="22.140625" style="1" bestFit="1" customWidth="1"/>
    <col min="12030" max="12030" width="23.5703125" style="1" customWidth="1"/>
    <col min="12031" max="12278" width="46.42578125" style="1"/>
    <col min="12279" max="12279" width="6.140625" style="1" customWidth="1"/>
    <col min="12280" max="12280" width="50" style="1" customWidth="1"/>
    <col min="12281" max="12281" width="10.5703125" style="1" customWidth="1"/>
    <col min="12282" max="12282" width="7.42578125" style="1" bestFit="1" customWidth="1"/>
    <col min="12283" max="12283" width="13.140625" style="1" customWidth="1"/>
    <col min="12284" max="12284" width="8.5703125" style="1" customWidth="1"/>
    <col min="12285" max="12285" width="22.140625" style="1" bestFit="1" customWidth="1"/>
    <col min="12286" max="12286" width="23.5703125" style="1" customWidth="1"/>
    <col min="12287" max="12534" width="46.42578125" style="1"/>
    <col min="12535" max="12535" width="6.140625" style="1" customWidth="1"/>
    <col min="12536" max="12536" width="50" style="1" customWidth="1"/>
    <col min="12537" max="12537" width="10.5703125" style="1" customWidth="1"/>
    <col min="12538" max="12538" width="7.42578125" style="1" bestFit="1" customWidth="1"/>
    <col min="12539" max="12539" width="13.140625" style="1" customWidth="1"/>
    <col min="12540" max="12540" width="8.5703125" style="1" customWidth="1"/>
    <col min="12541" max="12541" width="22.140625" style="1" bestFit="1" customWidth="1"/>
    <col min="12542" max="12542" width="23.5703125" style="1" customWidth="1"/>
    <col min="12543" max="12790" width="46.42578125" style="1"/>
    <col min="12791" max="12791" width="6.140625" style="1" customWidth="1"/>
    <col min="12792" max="12792" width="50" style="1" customWidth="1"/>
    <col min="12793" max="12793" width="10.5703125" style="1" customWidth="1"/>
    <col min="12794" max="12794" width="7.42578125" style="1" bestFit="1" customWidth="1"/>
    <col min="12795" max="12795" width="13.140625" style="1" customWidth="1"/>
    <col min="12796" max="12796" width="8.5703125" style="1" customWidth="1"/>
    <col min="12797" max="12797" width="22.140625" style="1" bestFit="1" customWidth="1"/>
    <col min="12798" max="12798" width="23.5703125" style="1" customWidth="1"/>
    <col min="12799" max="13046" width="46.42578125" style="1"/>
    <col min="13047" max="13047" width="6.140625" style="1" customWidth="1"/>
    <col min="13048" max="13048" width="50" style="1" customWidth="1"/>
    <col min="13049" max="13049" width="10.5703125" style="1" customWidth="1"/>
    <col min="13050" max="13050" width="7.42578125" style="1" bestFit="1" customWidth="1"/>
    <col min="13051" max="13051" width="13.140625" style="1" customWidth="1"/>
    <col min="13052" max="13052" width="8.5703125" style="1" customWidth="1"/>
    <col min="13053" max="13053" width="22.140625" style="1" bestFit="1" customWidth="1"/>
    <col min="13054" max="13054" width="23.5703125" style="1" customWidth="1"/>
    <col min="13055" max="13302" width="46.42578125" style="1"/>
    <col min="13303" max="13303" width="6.140625" style="1" customWidth="1"/>
    <col min="13304" max="13304" width="50" style="1" customWidth="1"/>
    <col min="13305" max="13305" width="10.5703125" style="1" customWidth="1"/>
    <col min="13306" max="13306" width="7.42578125" style="1" bestFit="1" customWidth="1"/>
    <col min="13307" max="13307" width="13.140625" style="1" customWidth="1"/>
    <col min="13308" max="13308" width="8.5703125" style="1" customWidth="1"/>
    <col min="13309" max="13309" width="22.140625" style="1" bestFit="1" customWidth="1"/>
    <col min="13310" max="13310" width="23.5703125" style="1" customWidth="1"/>
    <col min="13311" max="13558" width="46.42578125" style="1"/>
    <col min="13559" max="13559" width="6.140625" style="1" customWidth="1"/>
    <col min="13560" max="13560" width="50" style="1" customWidth="1"/>
    <col min="13561" max="13561" width="10.5703125" style="1" customWidth="1"/>
    <col min="13562" max="13562" width="7.42578125" style="1" bestFit="1" customWidth="1"/>
    <col min="13563" max="13563" width="13.140625" style="1" customWidth="1"/>
    <col min="13564" max="13564" width="8.5703125" style="1" customWidth="1"/>
    <col min="13565" max="13565" width="22.140625" style="1" bestFit="1" customWidth="1"/>
    <col min="13566" max="13566" width="23.5703125" style="1" customWidth="1"/>
    <col min="13567" max="13814" width="46.42578125" style="1"/>
    <col min="13815" max="13815" width="6.140625" style="1" customWidth="1"/>
    <col min="13816" max="13816" width="50" style="1" customWidth="1"/>
    <col min="13817" max="13817" width="10.5703125" style="1" customWidth="1"/>
    <col min="13818" max="13818" width="7.42578125" style="1" bestFit="1" customWidth="1"/>
    <col min="13819" max="13819" width="13.140625" style="1" customWidth="1"/>
    <col min="13820" max="13820" width="8.5703125" style="1" customWidth="1"/>
    <col min="13821" max="13821" width="22.140625" style="1" bestFit="1" customWidth="1"/>
    <col min="13822" max="13822" width="23.5703125" style="1" customWidth="1"/>
    <col min="13823" max="14070" width="46.42578125" style="1"/>
    <col min="14071" max="14071" width="6.140625" style="1" customWidth="1"/>
    <col min="14072" max="14072" width="50" style="1" customWidth="1"/>
    <col min="14073" max="14073" width="10.5703125" style="1" customWidth="1"/>
    <col min="14074" max="14074" width="7.42578125" style="1" bestFit="1" customWidth="1"/>
    <col min="14075" max="14075" width="13.140625" style="1" customWidth="1"/>
    <col min="14076" max="14076" width="8.5703125" style="1" customWidth="1"/>
    <col min="14077" max="14077" width="22.140625" style="1" bestFit="1" customWidth="1"/>
    <col min="14078" max="14078" width="23.5703125" style="1" customWidth="1"/>
    <col min="14079" max="14326" width="46.42578125" style="1"/>
    <col min="14327" max="14327" width="6.140625" style="1" customWidth="1"/>
    <col min="14328" max="14328" width="50" style="1" customWidth="1"/>
    <col min="14329" max="14329" width="10.5703125" style="1" customWidth="1"/>
    <col min="14330" max="14330" width="7.42578125" style="1" bestFit="1" customWidth="1"/>
    <col min="14331" max="14331" width="13.140625" style="1" customWidth="1"/>
    <col min="14332" max="14332" width="8.5703125" style="1" customWidth="1"/>
    <col min="14333" max="14333" width="22.140625" style="1" bestFit="1" customWidth="1"/>
    <col min="14334" max="14334" width="23.5703125" style="1" customWidth="1"/>
    <col min="14335" max="14582" width="46.42578125" style="1"/>
    <col min="14583" max="14583" width="6.140625" style="1" customWidth="1"/>
    <col min="14584" max="14584" width="50" style="1" customWidth="1"/>
    <col min="14585" max="14585" width="10.5703125" style="1" customWidth="1"/>
    <col min="14586" max="14586" width="7.42578125" style="1" bestFit="1" customWidth="1"/>
    <col min="14587" max="14587" width="13.140625" style="1" customWidth="1"/>
    <col min="14588" max="14588" width="8.5703125" style="1" customWidth="1"/>
    <col min="14589" max="14589" width="22.140625" style="1" bestFit="1" customWidth="1"/>
    <col min="14590" max="14590" width="23.5703125" style="1" customWidth="1"/>
    <col min="14591" max="14838" width="46.42578125" style="1"/>
    <col min="14839" max="14839" width="6.140625" style="1" customWidth="1"/>
    <col min="14840" max="14840" width="50" style="1" customWidth="1"/>
    <col min="14841" max="14841" width="10.5703125" style="1" customWidth="1"/>
    <col min="14842" max="14842" width="7.42578125" style="1" bestFit="1" customWidth="1"/>
    <col min="14843" max="14843" width="13.140625" style="1" customWidth="1"/>
    <col min="14844" max="14844" width="8.5703125" style="1" customWidth="1"/>
    <col min="14845" max="14845" width="22.140625" style="1" bestFit="1" customWidth="1"/>
    <col min="14846" max="14846" width="23.5703125" style="1" customWidth="1"/>
    <col min="14847" max="15094" width="46.42578125" style="1"/>
    <col min="15095" max="15095" width="6.140625" style="1" customWidth="1"/>
    <col min="15096" max="15096" width="50" style="1" customWidth="1"/>
    <col min="15097" max="15097" width="10.5703125" style="1" customWidth="1"/>
    <col min="15098" max="15098" width="7.42578125" style="1" bestFit="1" customWidth="1"/>
    <col min="15099" max="15099" width="13.140625" style="1" customWidth="1"/>
    <col min="15100" max="15100" width="8.5703125" style="1" customWidth="1"/>
    <col min="15101" max="15101" width="22.140625" style="1" bestFit="1" customWidth="1"/>
    <col min="15102" max="15102" width="23.5703125" style="1" customWidth="1"/>
    <col min="15103" max="15350" width="46.42578125" style="1"/>
    <col min="15351" max="15351" width="6.140625" style="1" customWidth="1"/>
    <col min="15352" max="15352" width="50" style="1" customWidth="1"/>
    <col min="15353" max="15353" width="10.5703125" style="1" customWidth="1"/>
    <col min="15354" max="15354" width="7.42578125" style="1" bestFit="1" customWidth="1"/>
    <col min="15355" max="15355" width="13.140625" style="1" customWidth="1"/>
    <col min="15356" max="15356" width="8.5703125" style="1" customWidth="1"/>
    <col min="15357" max="15357" width="22.140625" style="1" bestFit="1" customWidth="1"/>
    <col min="15358" max="15358" width="23.5703125" style="1" customWidth="1"/>
    <col min="15359" max="15606" width="46.42578125" style="1"/>
    <col min="15607" max="15607" width="6.140625" style="1" customWidth="1"/>
    <col min="15608" max="15608" width="50" style="1" customWidth="1"/>
    <col min="15609" max="15609" width="10.5703125" style="1" customWidth="1"/>
    <col min="15610" max="15610" width="7.42578125" style="1" bestFit="1" customWidth="1"/>
    <col min="15611" max="15611" width="13.140625" style="1" customWidth="1"/>
    <col min="15612" max="15612" width="8.5703125" style="1" customWidth="1"/>
    <col min="15613" max="15613" width="22.140625" style="1" bestFit="1" customWidth="1"/>
    <col min="15614" max="15614" width="23.5703125" style="1" customWidth="1"/>
    <col min="15615" max="15862" width="46.42578125" style="1"/>
    <col min="15863" max="15863" width="6.140625" style="1" customWidth="1"/>
    <col min="15864" max="15864" width="50" style="1" customWidth="1"/>
    <col min="15865" max="15865" width="10.5703125" style="1" customWidth="1"/>
    <col min="15866" max="15866" width="7.42578125" style="1" bestFit="1" customWidth="1"/>
    <col min="15867" max="15867" width="13.140625" style="1" customWidth="1"/>
    <col min="15868" max="15868" width="8.5703125" style="1" customWidth="1"/>
    <col min="15869" max="15869" width="22.140625" style="1" bestFit="1" customWidth="1"/>
    <col min="15870" max="15870" width="23.5703125" style="1" customWidth="1"/>
    <col min="15871" max="16118" width="46.42578125" style="1"/>
    <col min="16119" max="16119" width="6.140625" style="1" customWidth="1"/>
    <col min="16120" max="16120" width="50" style="1" customWidth="1"/>
    <col min="16121" max="16121" width="10.5703125" style="1" customWidth="1"/>
    <col min="16122" max="16122" width="7.42578125" style="1" bestFit="1" customWidth="1"/>
    <col min="16123" max="16123" width="13.140625" style="1" customWidth="1"/>
    <col min="16124" max="16124" width="8.5703125" style="1" customWidth="1"/>
    <col min="16125" max="16125" width="22.140625" style="1" bestFit="1" customWidth="1"/>
    <col min="16126" max="16126" width="23.5703125" style="1" customWidth="1"/>
    <col min="16127" max="16384" width="46.42578125" style="1"/>
  </cols>
  <sheetData>
    <row r="1" spans="1:10" ht="23.25" customHeight="1" thickBot="1" x14ac:dyDescent="0.3">
      <c r="A1" s="93" t="s">
        <v>100</v>
      </c>
      <c r="B1" s="94"/>
      <c r="C1" s="94"/>
      <c r="D1" s="94"/>
      <c r="E1" s="94"/>
      <c r="F1" s="94"/>
      <c r="G1" s="94"/>
      <c r="H1" s="94"/>
      <c r="I1" s="94"/>
      <c r="J1" s="95"/>
    </row>
    <row r="2" spans="1:10" x14ac:dyDescent="0.25">
      <c r="C2" s="87"/>
    </row>
    <row r="3" spans="1:10" ht="58.7" customHeight="1" thickBot="1" x14ac:dyDescent="0.3">
      <c r="B3" s="96" t="s">
        <v>0</v>
      </c>
      <c r="C3" s="96"/>
      <c r="D3" s="96"/>
      <c r="E3" s="96"/>
      <c r="F3" s="96"/>
      <c r="G3" s="96"/>
      <c r="H3" s="96"/>
      <c r="I3" s="96"/>
      <c r="J3" s="96"/>
    </row>
    <row r="4" spans="1:10" ht="51.75" thickBot="1" x14ac:dyDescent="0.3">
      <c r="A4" s="41"/>
      <c r="B4" s="35" t="s">
        <v>1</v>
      </c>
      <c r="C4" s="15" t="s">
        <v>23</v>
      </c>
      <c r="D4" s="16" t="s">
        <v>21</v>
      </c>
      <c r="E4" s="16" t="s">
        <v>2</v>
      </c>
      <c r="F4" s="90" t="s">
        <v>101</v>
      </c>
      <c r="G4" s="16" t="s">
        <v>8</v>
      </c>
      <c r="H4" s="16" t="s">
        <v>84</v>
      </c>
      <c r="I4" s="17" t="s">
        <v>3</v>
      </c>
      <c r="J4" s="18" t="s">
        <v>4</v>
      </c>
    </row>
    <row r="5" spans="1:10" ht="32.1" customHeight="1" x14ac:dyDescent="0.25">
      <c r="A5" s="41"/>
      <c r="B5" s="36" t="s">
        <v>1</v>
      </c>
      <c r="C5" s="13" t="s">
        <v>31</v>
      </c>
      <c r="D5" s="44"/>
      <c r="E5" s="14"/>
      <c r="F5" s="52"/>
      <c r="G5" s="53"/>
      <c r="H5" s="53"/>
      <c r="I5" s="53"/>
      <c r="J5" s="71"/>
    </row>
    <row r="6" spans="1:10" ht="132.75" customHeight="1" x14ac:dyDescent="0.25">
      <c r="A6" s="41"/>
      <c r="B6" s="37" t="s">
        <v>9</v>
      </c>
      <c r="C6" s="10" t="s">
        <v>77</v>
      </c>
      <c r="D6" s="42">
        <v>18080</v>
      </c>
      <c r="E6" s="11" t="s">
        <v>7</v>
      </c>
      <c r="F6" s="54">
        <v>10.829999999999998</v>
      </c>
      <c r="G6" s="12">
        <v>32</v>
      </c>
      <c r="H6" s="12">
        <f t="shared" ref="H6:H15" si="0">G6*4</f>
        <v>128</v>
      </c>
      <c r="I6" s="2">
        <f t="shared" ref="I6:I15" si="1">G6*F6*D6</f>
        <v>6265804.7999999989</v>
      </c>
      <c r="J6" s="3">
        <f t="shared" ref="J6:J15" si="2">I6*1.27</f>
        <v>7957572.095999999</v>
      </c>
    </row>
    <row r="7" spans="1:10" ht="120.6" customHeight="1" x14ac:dyDescent="0.25">
      <c r="A7" s="41"/>
      <c r="B7" s="37" t="s">
        <v>10</v>
      </c>
      <c r="C7" s="10" t="s">
        <v>78</v>
      </c>
      <c r="D7" s="42">
        <v>31210</v>
      </c>
      <c r="E7" s="11" t="s">
        <v>7</v>
      </c>
      <c r="F7" s="54">
        <v>10.829999999999998</v>
      </c>
      <c r="G7" s="12">
        <v>16</v>
      </c>
      <c r="H7" s="12">
        <f t="shared" si="0"/>
        <v>64</v>
      </c>
      <c r="I7" s="2">
        <f t="shared" si="1"/>
        <v>5408068.7999999989</v>
      </c>
      <c r="J7" s="3">
        <f t="shared" si="2"/>
        <v>6868247.3759999983</v>
      </c>
    </row>
    <row r="8" spans="1:10" ht="123" customHeight="1" x14ac:dyDescent="0.25">
      <c r="A8" s="41"/>
      <c r="B8" s="37" t="s">
        <v>13</v>
      </c>
      <c r="C8" s="10" t="s">
        <v>79</v>
      </c>
      <c r="D8" s="42">
        <v>260915</v>
      </c>
      <c r="E8" s="11" t="s">
        <v>7</v>
      </c>
      <c r="F8" s="54">
        <v>11.057999999999998</v>
      </c>
      <c r="G8" s="12">
        <v>12</v>
      </c>
      <c r="H8" s="12">
        <f t="shared" si="0"/>
        <v>48</v>
      </c>
      <c r="I8" s="2">
        <f t="shared" si="1"/>
        <v>34622376.839999989</v>
      </c>
      <c r="J8" s="3">
        <f t="shared" si="2"/>
        <v>43970418.586799987</v>
      </c>
    </row>
    <row r="9" spans="1:10" ht="89.25" x14ac:dyDescent="0.25">
      <c r="A9" s="41"/>
      <c r="B9" s="37" t="s">
        <v>15</v>
      </c>
      <c r="C9" s="10" t="s">
        <v>80</v>
      </c>
      <c r="D9" s="42">
        <v>30740</v>
      </c>
      <c r="E9" s="11" t="s">
        <v>7</v>
      </c>
      <c r="F9" s="54">
        <v>9.0060000000000002</v>
      </c>
      <c r="G9" s="12">
        <v>8</v>
      </c>
      <c r="H9" s="12">
        <f t="shared" si="0"/>
        <v>32</v>
      </c>
      <c r="I9" s="2">
        <f t="shared" si="1"/>
        <v>2214755.52</v>
      </c>
      <c r="J9" s="3">
        <f t="shared" si="2"/>
        <v>2812739.5104</v>
      </c>
    </row>
    <row r="10" spans="1:10" ht="89.25" x14ac:dyDescent="0.25">
      <c r="A10" s="41"/>
      <c r="B10" s="37" t="s">
        <v>16</v>
      </c>
      <c r="C10" s="10" t="s">
        <v>81</v>
      </c>
      <c r="D10" s="42">
        <v>10150</v>
      </c>
      <c r="E10" s="11" t="s">
        <v>7</v>
      </c>
      <c r="F10" s="54">
        <v>10.26</v>
      </c>
      <c r="G10" s="12">
        <v>5</v>
      </c>
      <c r="H10" s="12">
        <f t="shared" si="0"/>
        <v>20</v>
      </c>
      <c r="I10" s="2">
        <f t="shared" si="1"/>
        <v>520695</v>
      </c>
      <c r="J10" s="3">
        <f t="shared" si="2"/>
        <v>661282.65</v>
      </c>
    </row>
    <row r="11" spans="1:10" ht="89.25" x14ac:dyDescent="0.25">
      <c r="A11" s="41"/>
      <c r="B11" s="37" t="s">
        <v>17</v>
      </c>
      <c r="C11" s="10" t="s">
        <v>82</v>
      </c>
      <c r="D11" s="42">
        <v>20000</v>
      </c>
      <c r="E11" s="11" t="s">
        <v>20</v>
      </c>
      <c r="F11" s="54">
        <v>13.68</v>
      </c>
      <c r="G11" s="12">
        <v>0.5</v>
      </c>
      <c r="H11" s="12">
        <f t="shared" si="0"/>
        <v>2</v>
      </c>
      <c r="I11" s="2">
        <f t="shared" si="1"/>
        <v>136800</v>
      </c>
      <c r="J11" s="3">
        <f t="shared" si="2"/>
        <v>173736</v>
      </c>
    </row>
    <row r="12" spans="1:10" ht="55.35" customHeight="1" x14ac:dyDescent="0.25">
      <c r="A12" s="41"/>
      <c r="B12" s="37" t="s">
        <v>22</v>
      </c>
      <c r="C12" s="10" t="s">
        <v>14</v>
      </c>
      <c r="D12" s="42">
        <f>D6+D7+D8</f>
        <v>310205</v>
      </c>
      <c r="E12" s="11" t="s">
        <v>7</v>
      </c>
      <c r="F12" s="54">
        <v>13.68</v>
      </c>
      <c r="G12" s="12">
        <v>2</v>
      </c>
      <c r="H12" s="12">
        <f t="shared" si="0"/>
        <v>8</v>
      </c>
      <c r="I12" s="2">
        <f t="shared" si="1"/>
        <v>8487208.8000000007</v>
      </c>
      <c r="J12" s="3">
        <f t="shared" si="2"/>
        <v>10778755.176000001</v>
      </c>
    </row>
    <row r="13" spans="1:10" ht="27.6" customHeight="1" x14ac:dyDescent="0.25">
      <c r="A13" s="41"/>
      <c r="B13" s="37" t="s">
        <v>24</v>
      </c>
      <c r="C13" s="10" t="s">
        <v>56</v>
      </c>
      <c r="D13" s="42">
        <v>25000</v>
      </c>
      <c r="E13" s="11" t="s">
        <v>7</v>
      </c>
      <c r="F13" s="54">
        <v>20.52</v>
      </c>
      <c r="G13" s="12">
        <v>1</v>
      </c>
      <c r="H13" s="12">
        <f t="shared" si="0"/>
        <v>4</v>
      </c>
      <c r="I13" s="2">
        <f t="shared" si="1"/>
        <v>513000</v>
      </c>
      <c r="J13" s="3">
        <f t="shared" si="2"/>
        <v>651510</v>
      </c>
    </row>
    <row r="14" spans="1:10" ht="25.35" customHeight="1" x14ac:dyDescent="0.25">
      <c r="A14" s="41"/>
      <c r="B14" s="37" t="s">
        <v>52</v>
      </c>
      <c r="C14" s="10" t="s">
        <v>57</v>
      </c>
      <c r="D14" s="42">
        <v>15000</v>
      </c>
      <c r="E14" s="11" t="s">
        <v>7</v>
      </c>
      <c r="F14" s="54">
        <v>20.52</v>
      </c>
      <c r="G14" s="12">
        <v>1</v>
      </c>
      <c r="H14" s="12">
        <f t="shared" si="0"/>
        <v>4</v>
      </c>
      <c r="I14" s="2">
        <f t="shared" si="1"/>
        <v>307800</v>
      </c>
      <c r="J14" s="3">
        <f t="shared" si="2"/>
        <v>390906</v>
      </c>
    </row>
    <row r="15" spans="1:10" ht="51" x14ac:dyDescent="0.25">
      <c r="A15" s="41"/>
      <c r="B15" s="37" t="s">
        <v>55</v>
      </c>
      <c r="C15" s="24" t="s">
        <v>83</v>
      </c>
      <c r="D15" s="42">
        <v>350</v>
      </c>
      <c r="E15" s="11" t="s">
        <v>18</v>
      </c>
      <c r="F15" s="54">
        <v>3989.9999999999995</v>
      </c>
      <c r="G15" s="12">
        <v>1</v>
      </c>
      <c r="H15" s="12">
        <f t="shared" si="0"/>
        <v>4</v>
      </c>
      <c r="I15" s="2">
        <f t="shared" si="1"/>
        <v>1396499.9999999998</v>
      </c>
      <c r="J15" s="3">
        <f t="shared" si="2"/>
        <v>1773554.9999999998</v>
      </c>
    </row>
    <row r="16" spans="1:10" ht="32.1" customHeight="1" x14ac:dyDescent="0.25">
      <c r="A16" s="41"/>
      <c r="B16" s="38" t="s">
        <v>43</v>
      </c>
      <c r="C16" s="13" t="s">
        <v>54</v>
      </c>
      <c r="D16" s="73"/>
      <c r="E16" s="9"/>
      <c r="F16" s="74"/>
      <c r="G16" s="27"/>
      <c r="H16" s="27"/>
      <c r="I16" s="19"/>
      <c r="J16" s="20"/>
    </row>
    <row r="17" spans="1:10" ht="52.7" customHeight="1" x14ac:dyDescent="0.25">
      <c r="A17" s="41"/>
      <c r="B17" s="37" t="s">
        <v>11</v>
      </c>
      <c r="C17" s="10" t="s">
        <v>72</v>
      </c>
      <c r="D17" s="42">
        <v>1440</v>
      </c>
      <c r="E17" s="11" t="s">
        <v>7</v>
      </c>
      <c r="F17" s="54">
        <v>285</v>
      </c>
      <c r="G17" s="12">
        <v>20</v>
      </c>
      <c r="H17" s="12">
        <f t="shared" ref="H17:H33" si="3">G17*4</f>
        <v>80</v>
      </c>
      <c r="I17" s="2">
        <f t="shared" ref="I17:I22" si="4">G17*F17*D17</f>
        <v>8208000</v>
      </c>
      <c r="J17" s="3">
        <f t="shared" ref="J17:J22" si="5">I17*1.27</f>
        <v>10424160</v>
      </c>
    </row>
    <row r="18" spans="1:10" ht="63.75" x14ac:dyDescent="0.25">
      <c r="A18" s="41"/>
      <c r="B18" s="37" t="s">
        <v>12</v>
      </c>
      <c r="C18" s="10" t="s">
        <v>73</v>
      </c>
      <c r="D18" s="42">
        <v>100</v>
      </c>
      <c r="E18" s="11" t="s">
        <v>20</v>
      </c>
      <c r="F18" s="54">
        <v>398.99999999999994</v>
      </c>
      <c r="G18" s="12">
        <v>6</v>
      </c>
      <c r="H18" s="12">
        <f t="shared" si="3"/>
        <v>24</v>
      </c>
      <c r="I18" s="2">
        <f t="shared" si="4"/>
        <v>239399.99999999994</v>
      </c>
      <c r="J18" s="3">
        <f t="shared" si="5"/>
        <v>304037.99999999994</v>
      </c>
    </row>
    <row r="19" spans="1:10" ht="25.35" customHeight="1" x14ac:dyDescent="0.25">
      <c r="A19" s="41"/>
      <c r="B19" s="37" t="s">
        <v>25</v>
      </c>
      <c r="C19" s="24" t="s">
        <v>74</v>
      </c>
      <c r="D19" s="42">
        <v>5210</v>
      </c>
      <c r="E19" s="11" t="s">
        <v>7</v>
      </c>
      <c r="F19" s="54">
        <v>170.99999999999997</v>
      </c>
      <c r="G19" s="12">
        <v>2</v>
      </c>
      <c r="H19" s="12">
        <f t="shared" si="3"/>
        <v>8</v>
      </c>
      <c r="I19" s="2">
        <f t="shared" si="4"/>
        <v>1781819.9999999998</v>
      </c>
      <c r="J19" s="3">
        <f t="shared" si="5"/>
        <v>2262911.4</v>
      </c>
    </row>
    <row r="20" spans="1:10" ht="15.75" x14ac:dyDescent="0.25">
      <c r="A20" s="41"/>
      <c r="B20" s="37" t="s">
        <v>34</v>
      </c>
      <c r="C20" s="24" t="s">
        <v>50</v>
      </c>
      <c r="D20" s="42">
        <v>3650</v>
      </c>
      <c r="E20" s="11" t="s">
        <v>20</v>
      </c>
      <c r="F20" s="54">
        <v>170.99999999999997</v>
      </c>
      <c r="G20" s="12">
        <v>1</v>
      </c>
      <c r="H20" s="12">
        <v>4</v>
      </c>
      <c r="I20" s="2">
        <f t="shared" si="4"/>
        <v>624149.99999999988</v>
      </c>
      <c r="J20" s="3">
        <f t="shared" si="5"/>
        <v>792670.49999999988</v>
      </c>
    </row>
    <row r="21" spans="1:10" ht="15.75" x14ac:dyDescent="0.25">
      <c r="A21" s="41"/>
      <c r="B21" s="37" t="s">
        <v>33</v>
      </c>
      <c r="C21" s="24" t="s">
        <v>51</v>
      </c>
      <c r="D21" s="42">
        <v>2000</v>
      </c>
      <c r="E21" s="11" t="s">
        <v>26</v>
      </c>
      <c r="F21" s="54">
        <v>1254</v>
      </c>
      <c r="G21" s="12">
        <v>3</v>
      </c>
      <c r="H21" s="12">
        <v>12</v>
      </c>
      <c r="I21" s="2">
        <f t="shared" si="4"/>
        <v>7524000</v>
      </c>
      <c r="J21" s="3">
        <f t="shared" si="5"/>
        <v>9555480</v>
      </c>
    </row>
    <row r="22" spans="1:10" ht="15.75" x14ac:dyDescent="0.25">
      <c r="A22" s="41"/>
      <c r="B22" s="37" t="s">
        <v>19</v>
      </c>
      <c r="C22" s="10" t="s">
        <v>75</v>
      </c>
      <c r="D22" s="42">
        <v>40000</v>
      </c>
      <c r="E22" s="11" t="s">
        <v>20</v>
      </c>
      <c r="F22" s="54">
        <v>170.99999999999997</v>
      </c>
      <c r="G22" s="12">
        <v>0.1</v>
      </c>
      <c r="H22" s="33">
        <v>2</v>
      </c>
      <c r="I22" s="2">
        <f t="shared" si="4"/>
        <v>683999.99999999988</v>
      </c>
      <c r="J22" s="3">
        <f t="shared" si="5"/>
        <v>868679.99999999988</v>
      </c>
    </row>
    <row r="23" spans="1:10" ht="32.1" customHeight="1" x14ac:dyDescent="0.25">
      <c r="A23" s="41"/>
      <c r="B23" s="38" t="s">
        <v>44</v>
      </c>
      <c r="C23" s="13" t="s">
        <v>60</v>
      </c>
      <c r="D23" s="9"/>
      <c r="E23" s="9"/>
      <c r="F23" s="29"/>
      <c r="G23" s="27"/>
      <c r="H23" s="26"/>
      <c r="I23" s="26"/>
      <c r="J23" s="72"/>
    </row>
    <row r="24" spans="1:10" ht="25.5" x14ac:dyDescent="0.25">
      <c r="A24" s="41"/>
      <c r="B24" s="37" t="s">
        <v>28</v>
      </c>
      <c r="C24" s="24" t="s">
        <v>91</v>
      </c>
      <c r="D24" s="43">
        <v>100</v>
      </c>
      <c r="E24" s="11" t="s">
        <v>18</v>
      </c>
      <c r="F24" s="54">
        <v>5699.9999999999991</v>
      </c>
      <c r="G24" s="12">
        <v>1</v>
      </c>
      <c r="H24" s="33">
        <v>4</v>
      </c>
      <c r="I24" s="2">
        <f t="shared" ref="I24:I29" si="6">G24*F24*D24</f>
        <v>569999.99999999988</v>
      </c>
      <c r="J24" s="3">
        <f t="shared" ref="J24:J29" si="7">I24*1.27</f>
        <v>723899.99999999988</v>
      </c>
    </row>
    <row r="25" spans="1:10" ht="25.5" x14ac:dyDescent="0.25">
      <c r="A25" s="41"/>
      <c r="B25" s="37" t="s">
        <v>29</v>
      </c>
      <c r="C25" s="24" t="s">
        <v>92</v>
      </c>
      <c r="D25" s="43">
        <v>20</v>
      </c>
      <c r="E25" s="11" t="s">
        <v>30</v>
      </c>
      <c r="F25" s="54">
        <v>17100</v>
      </c>
      <c r="G25" s="12">
        <v>1</v>
      </c>
      <c r="H25" s="33">
        <v>4</v>
      </c>
      <c r="I25" s="2">
        <f t="shared" si="6"/>
        <v>342000</v>
      </c>
      <c r="J25" s="3">
        <f t="shared" si="7"/>
        <v>434340</v>
      </c>
    </row>
    <row r="26" spans="1:10" ht="25.5" x14ac:dyDescent="0.25">
      <c r="A26" s="41"/>
      <c r="B26" s="37" t="s">
        <v>38</v>
      </c>
      <c r="C26" s="24" t="s">
        <v>93</v>
      </c>
      <c r="D26" s="43">
        <v>150</v>
      </c>
      <c r="E26" s="11" t="s">
        <v>18</v>
      </c>
      <c r="F26" s="54">
        <v>5699.9999999999991</v>
      </c>
      <c r="G26" s="12">
        <v>1</v>
      </c>
      <c r="H26" s="33">
        <v>4</v>
      </c>
      <c r="I26" s="2">
        <f t="shared" si="6"/>
        <v>854999.99999999988</v>
      </c>
      <c r="J26" s="3">
        <f t="shared" si="7"/>
        <v>1085849.9999999998</v>
      </c>
    </row>
    <row r="27" spans="1:10" ht="15.75" x14ac:dyDescent="0.25">
      <c r="A27" s="41"/>
      <c r="B27" s="37" t="s">
        <v>40</v>
      </c>
      <c r="C27" s="24" t="s">
        <v>39</v>
      </c>
      <c r="D27" s="43">
        <v>20</v>
      </c>
      <c r="E27" s="11" t="s">
        <v>30</v>
      </c>
      <c r="F27" s="54">
        <v>9120</v>
      </c>
      <c r="G27" s="12">
        <v>1</v>
      </c>
      <c r="H27" s="33">
        <v>2</v>
      </c>
      <c r="I27" s="2">
        <f t="shared" si="6"/>
        <v>182400</v>
      </c>
      <c r="J27" s="3">
        <f t="shared" si="7"/>
        <v>231648</v>
      </c>
    </row>
    <row r="28" spans="1:10" ht="25.5" x14ac:dyDescent="0.25">
      <c r="A28" s="41"/>
      <c r="B28" s="37" t="s">
        <v>41</v>
      </c>
      <c r="C28" s="24" t="s">
        <v>53</v>
      </c>
      <c r="D28" s="43">
        <v>800</v>
      </c>
      <c r="E28" s="11" t="s">
        <v>30</v>
      </c>
      <c r="F28" s="54">
        <v>854.99999999999989</v>
      </c>
      <c r="G28" s="12">
        <v>1</v>
      </c>
      <c r="H28" s="33">
        <v>4</v>
      </c>
      <c r="I28" s="2">
        <f t="shared" si="6"/>
        <v>683999.99999999988</v>
      </c>
      <c r="J28" s="3">
        <f t="shared" si="7"/>
        <v>868679.99999999988</v>
      </c>
    </row>
    <row r="29" spans="1:10" ht="25.5" x14ac:dyDescent="0.25">
      <c r="A29" s="41"/>
      <c r="B29" s="37" t="s">
        <v>42</v>
      </c>
      <c r="C29" s="24" t="s">
        <v>86</v>
      </c>
      <c r="D29" s="42">
        <v>40000</v>
      </c>
      <c r="E29" s="11" t="s">
        <v>26</v>
      </c>
      <c r="F29" s="54">
        <v>1026</v>
      </c>
      <c r="G29" s="12">
        <v>0.1</v>
      </c>
      <c r="H29" s="33">
        <v>1</v>
      </c>
      <c r="I29" s="2">
        <f t="shared" si="6"/>
        <v>4104000.0000000005</v>
      </c>
      <c r="J29" s="3">
        <f t="shared" si="7"/>
        <v>5212080.0000000009</v>
      </c>
    </row>
    <row r="30" spans="1:10" ht="32.1" customHeight="1" x14ac:dyDescent="0.25">
      <c r="A30" s="41"/>
      <c r="B30" s="38" t="s">
        <v>45</v>
      </c>
      <c r="C30" s="13" t="s">
        <v>27</v>
      </c>
      <c r="D30" s="9"/>
      <c r="E30" s="9"/>
      <c r="F30" s="29"/>
      <c r="G30" s="28"/>
      <c r="H30" s="9"/>
      <c r="I30" s="9"/>
      <c r="J30" s="72"/>
    </row>
    <row r="31" spans="1:10" ht="25.5" x14ac:dyDescent="0.25">
      <c r="A31" s="41"/>
      <c r="B31" s="37" t="s">
        <v>32</v>
      </c>
      <c r="C31" s="10" t="s">
        <v>87</v>
      </c>
      <c r="D31" s="42">
        <v>480</v>
      </c>
      <c r="E31" s="11" t="s">
        <v>18</v>
      </c>
      <c r="F31" s="54">
        <v>6611.9999999999991</v>
      </c>
      <c r="G31" s="12">
        <v>1</v>
      </c>
      <c r="H31" s="12">
        <f t="shared" si="3"/>
        <v>4</v>
      </c>
      <c r="I31" s="2">
        <f>G31*F31*D31</f>
        <v>3173759.9999999995</v>
      </c>
      <c r="J31" s="3">
        <f>I31*1.27</f>
        <v>4030675.1999999993</v>
      </c>
    </row>
    <row r="32" spans="1:10" ht="15.75" x14ac:dyDescent="0.25">
      <c r="A32" s="41"/>
      <c r="B32" s="88"/>
      <c r="C32" s="89"/>
      <c r="D32" s="81"/>
      <c r="E32" s="82"/>
      <c r="F32" s="83"/>
      <c r="G32" s="84"/>
      <c r="H32" s="84"/>
      <c r="I32" s="85"/>
      <c r="J32" s="86"/>
    </row>
    <row r="33" spans="1:10" ht="38.25" x14ac:dyDescent="0.25">
      <c r="A33" s="41"/>
      <c r="B33" s="37" t="s">
        <v>35</v>
      </c>
      <c r="C33" s="10" t="s">
        <v>88</v>
      </c>
      <c r="D33" s="42">
        <v>1000</v>
      </c>
      <c r="E33" s="11" t="s">
        <v>30</v>
      </c>
      <c r="F33" s="54">
        <v>285</v>
      </c>
      <c r="G33" s="12">
        <v>60</v>
      </c>
      <c r="H33" s="12">
        <f t="shared" si="3"/>
        <v>240</v>
      </c>
      <c r="I33" s="2">
        <f>G33*F33*D33</f>
        <v>17100000</v>
      </c>
      <c r="J33" s="3">
        <f t="shared" ref="J33" si="8">I33*1.27</f>
        <v>21717000</v>
      </c>
    </row>
    <row r="34" spans="1:10" ht="32.1" customHeight="1" x14ac:dyDescent="0.25">
      <c r="A34" s="41"/>
      <c r="B34" s="39" t="s">
        <v>46</v>
      </c>
      <c r="C34" s="13" t="s">
        <v>48</v>
      </c>
      <c r="D34" s="44"/>
      <c r="E34" s="75"/>
      <c r="F34" s="76"/>
      <c r="G34" s="77"/>
      <c r="H34" s="44"/>
      <c r="I34" s="44"/>
      <c r="J34" s="72"/>
    </row>
    <row r="35" spans="1:10" ht="25.35" customHeight="1" x14ac:dyDescent="0.25">
      <c r="A35" s="41"/>
      <c r="B35" s="37" t="s">
        <v>36</v>
      </c>
      <c r="C35" s="10" t="s">
        <v>47</v>
      </c>
      <c r="D35" s="42">
        <v>400</v>
      </c>
      <c r="E35" s="11" t="s">
        <v>20</v>
      </c>
      <c r="F35" s="54">
        <v>1026</v>
      </c>
      <c r="G35" s="12">
        <v>2</v>
      </c>
      <c r="H35" s="12">
        <f t="shared" ref="H35:H36" si="9">G35*4</f>
        <v>8</v>
      </c>
      <c r="I35" s="2">
        <f>G35*F35*D35</f>
        <v>820800</v>
      </c>
      <c r="J35" s="3">
        <f t="shared" ref="J35:J37" si="10">I35*1.27</f>
        <v>1042416</v>
      </c>
    </row>
    <row r="36" spans="1:10" ht="28.5" customHeight="1" x14ac:dyDescent="0.25">
      <c r="A36" s="41"/>
      <c r="B36" s="37" t="s">
        <v>37</v>
      </c>
      <c r="C36" s="10" t="s">
        <v>76</v>
      </c>
      <c r="D36" s="42">
        <v>1710</v>
      </c>
      <c r="E36" s="11" t="s">
        <v>20</v>
      </c>
      <c r="F36" s="54">
        <v>227.99999999999997</v>
      </c>
      <c r="G36" s="12">
        <v>2</v>
      </c>
      <c r="H36" s="12">
        <f t="shared" si="9"/>
        <v>8</v>
      </c>
      <c r="I36" s="2">
        <f>G36*F36*D36</f>
        <v>779759.99999999988</v>
      </c>
      <c r="J36" s="3">
        <f t="shared" si="10"/>
        <v>990295.19999999984</v>
      </c>
    </row>
    <row r="37" spans="1:10" ht="25.35" customHeight="1" x14ac:dyDescent="0.25">
      <c r="A37" s="41"/>
      <c r="B37" s="37" t="s">
        <v>49</v>
      </c>
      <c r="C37" s="10" t="s">
        <v>69</v>
      </c>
      <c r="D37" s="42">
        <v>3000</v>
      </c>
      <c r="E37" s="11" t="s">
        <v>26</v>
      </c>
      <c r="F37" s="55">
        <v>227.99999999999997</v>
      </c>
      <c r="G37" s="12">
        <v>6</v>
      </c>
      <c r="H37" s="12">
        <f>G37*4</f>
        <v>24</v>
      </c>
      <c r="I37" s="2">
        <f>G37*F37*D37</f>
        <v>4103999.9999999995</v>
      </c>
      <c r="J37" s="3">
        <f t="shared" si="10"/>
        <v>5212079.9999999991</v>
      </c>
    </row>
    <row r="38" spans="1:10" ht="25.35" customHeight="1" x14ac:dyDescent="0.25">
      <c r="A38" s="41"/>
      <c r="B38" s="40" t="s">
        <v>58</v>
      </c>
      <c r="C38" s="32" t="s">
        <v>59</v>
      </c>
      <c r="D38" s="73"/>
      <c r="E38" s="9"/>
      <c r="F38" s="78"/>
      <c r="G38" s="27"/>
      <c r="H38" s="27"/>
      <c r="I38" s="19"/>
      <c r="J38" s="20"/>
    </row>
    <row r="39" spans="1:10" ht="25.35" customHeight="1" x14ac:dyDescent="0.25">
      <c r="A39" s="41"/>
      <c r="B39" s="37" t="s">
        <v>61</v>
      </c>
      <c r="C39" s="10" t="s">
        <v>94</v>
      </c>
      <c r="D39" s="42">
        <v>50</v>
      </c>
      <c r="E39" s="11" t="s">
        <v>30</v>
      </c>
      <c r="F39" s="55">
        <v>102599.99999999999</v>
      </c>
      <c r="G39" s="12">
        <v>1</v>
      </c>
      <c r="H39" s="12">
        <v>4</v>
      </c>
      <c r="I39" s="2">
        <f>G39*F39*D39</f>
        <v>5129999.9999999991</v>
      </c>
      <c r="J39" s="3">
        <f t="shared" ref="J39:J47" si="11">I39*1.27</f>
        <v>6515099.9999999991</v>
      </c>
    </row>
    <row r="40" spans="1:10" ht="44.45" customHeight="1" x14ac:dyDescent="0.25">
      <c r="A40" s="41"/>
      <c r="B40" s="37" t="s">
        <v>62</v>
      </c>
      <c r="C40" s="10" t="s">
        <v>95</v>
      </c>
      <c r="D40" s="42">
        <v>50</v>
      </c>
      <c r="E40" s="11" t="s">
        <v>30</v>
      </c>
      <c r="F40" s="55">
        <v>113999.99999999999</v>
      </c>
      <c r="G40" s="12">
        <v>1</v>
      </c>
      <c r="H40" s="12">
        <v>4</v>
      </c>
      <c r="I40" s="2">
        <f>G40*F40*D40</f>
        <v>5699999.9999999991</v>
      </c>
      <c r="J40" s="3">
        <f t="shared" si="11"/>
        <v>7238999.9999999991</v>
      </c>
    </row>
    <row r="41" spans="1:10" ht="25.35" customHeight="1" x14ac:dyDescent="0.25">
      <c r="A41" s="41"/>
      <c r="B41" s="37" t="s">
        <v>63</v>
      </c>
      <c r="C41" s="10" t="s">
        <v>96</v>
      </c>
      <c r="D41" s="42">
        <v>30</v>
      </c>
      <c r="E41" s="33" t="s">
        <v>30</v>
      </c>
      <c r="F41" s="55">
        <v>51299.999999999993</v>
      </c>
      <c r="G41" s="33">
        <v>1</v>
      </c>
      <c r="H41" s="33">
        <v>4</v>
      </c>
      <c r="I41" s="2">
        <f>G41*F41*D41</f>
        <v>1538999.9999999998</v>
      </c>
      <c r="J41" s="3">
        <f t="shared" si="11"/>
        <v>1954529.9999999998</v>
      </c>
    </row>
    <row r="42" spans="1:10" ht="25.35" customHeight="1" x14ac:dyDescent="0.25">
      <c r="A42" s="41"/>
      <c r="B42" s="37" t="s">
        <v>64</v>
      </c>
      <c r="C42" s="10" t="s">
        <v>65</v>
      </c>
      <c r="D42" s="42">
        <v>300</v>
      </c>
      <c r="E42" s="33" t="s">
        <v>20</v>
      </c>
      <c r="F42" s="55">
        <v>1026</v>
      </c>
      <c r="G42" s="33">
        <v>0.1</v>
      </c>
      <c r="H42" s="33">
        <v>4</v>
      </c>
      <c r="I42" s="2">
        <f>G42*F42*D42</f>
        <v>30780.000000000004</v>
      </c>
      <c r="J42" s="3">
        <f t="shared" si="11"/>
        <v>39090.600000000006</v>
      </c>
    </row>
    <row r="43" spans="1:10" ht="15.75" x14ac:dyDescent="0.25">
      <c r="A43" s="41"/>
      <c r="B43" s="37" t="s">
        <v>66</v>
      </c>
      <c r="C43" s="23" t="s">
        <v>90</v>
      </c>
      <c r="D43" s="42">
        <v>80</v>
      </c>
      <c r="E43" s="33" t="s">
        <v>30</v>
      </c>
      <c r="F43" s="55">
        <v>28499.999999999996</v>
      </c>
      <c r="G43" s="33">
        <v>1</v>
      </c>
      <c r="H43" s="33">
        <v>4</v>
      </c>
      <c r="I43" s="2">
        <f>G43*F43*D43</f>
        <v>2279999.9999999995</v>
      </c>
      <c r="J43" s="3">
        <f t="shared" si="11"/>
        <v>2895599.9999999995</v>
      </c>
    </row>
    <row r="44" spans="1:10" ht="25.35" customHeight="1" x14ac:dyDescent="0.25">
      <c r="A44" s="41"/>
      <c r="B44" s="38" t="s">
        <v>67</v>
      </c>
      <c r="C44" s="34" t="s">
        <v>89</v>
      </c>
      <c r="D44" s="73"/>
      <c r="E44" s="9"/>
      <c r="F44" s="79"/>
      <c r="G44" s="27"/>
      <c r="H44" s="26"/>
      <c r="I44" s="19"/>
      <c r="J44" s="20"/>
    </row>
    <row r="45" spans="1:10" ht="105.75" customHeight="1" x14ac:dyDescent="0.25">
      <c r="A45" s="41"/>
      <c r="B45" s="37" t="s">
        <v>68</v>
      </c>
      <c r="C45" s="23" t="s">
        <v>97</v>
      </c>
      <c r="D45" s="42">
        <v>500</v>
      </c>
      <c r="E45" s="11" t="s">
        <v>30</v>
      </c>
      <c r="F45" s="54">
        <v>21659.999999999996</v>
      </c>
      <c r="G45" s="12">
        <v>1</v>
      </c>
      <c r="H45" s="33">
        <v>4</v>
      </c>
      <c r="I45" s="2">
        <f>G45*F45*D45</f>
        <v>10829999.999999998</v>
      </c>
      <c r="J45" s="3">
        <f t="shared" si="11"/>
        <v>13754099.999999998</v>
      </c>
    </row>
    <row r="46" spans="1:10" ht="63.75" x14ac:dyDescent="0.25">
      <c r="A46" s="41"/>
      <c r="B46" s="37" t="s">
        <v>70</v>
      </c>
      <c r="C46" s="23" t="s">
        <v>98</v>
      </c>
      <c r="D46" s="42">
        <v>500</v>
      </c>
      <c r="E46" s="11" t="s">
        <v>30</v>
      </c>
      <c r="F46" s="54">
        <v>1026</v>
      </c>
      <c r="G46" s="12">
        <v>1</v>
      </c>
      <c r="H46" s="33">
        <v>4</v>
      </c>
      <c r="I46" s="2">
        <f>G46*F46*D46</f>
        <v>513000</v>
      </c>
      <c r="J46" s="3">
        <f t="shared" si="11"/>
        <v>651510</v>
      </c>
    </row>
    <row r="47" spans="1:10" ht="63.75" x14ac:dyDescent="0.25">
      <c r="A47" s="41"/>
      <c r="B47" s="37" t="s">
        <v>71</v>
      </c>
      <c r="C47" s="23" t="s">
        <v>99</v>
      </c>
      <c r="D47" s="42">
        <v>1000</v>
      </c>
      <c r="E47" s="11" t="s">
        <v>30</v>
      </c>
      <c r="F47" s="54">
        <v>854.99999999999989</v>
      </c>
      <c r="G47" s="12">
        <v>1</v>
      </c>
      <c r="H47" s="33">
        <v>4</v>
      </c>
      <c r="I47" s="2">
        <f>G47*F47*D47</f>
        <v>854999.99999999988</v>
      </c>
      <c r="J47" s="3">
        <f t="shared" si="11"/>
        <v>1085849.9999999998</v>
      </c>
    </row>
    <row r="48" spans="1:10" ht="15" thickBot="1" x14ac:dyDescent="0.3">
      <c r="A48" s="41"/>
      <c r="B48" s="91" t="s">
        <v>85</v>
      </c>
      <c r="C48" s="92"/>
      <c r="D48" s="56"/>
      <c r="E48" s="57"/>
      <c r="F48" s="55"/>
      <c r="G48" s="58"/>
      <c r="H48" s="59"/>
      <c r="I48" s="49"/>
      <c r="J48" s="80"/>
    </row>
    <row r="49" spans="1:10" ht="18.75" thickBot="1" x14ac:dyDescent="0.3">
      <c r="A49" s="21"/>
      <c r="B49" s="47"/>
      <c r="C49" s="48"/>
      <c r="D49" s="60"/>
      <c r="E49" s="60"/>
      <c r="F49" s="61"/>
      <c r="G49" s="62"/>
      <c r="H49" s="63"/>
      <c r="I49" s="64" t="s">
        <v>5</v>
      </c>
      <c r="J49" s="65" t="s">
        <v>6</v>
      </c>
    </row>
    <row r="50" spans="1:10" ht="18.75" thickBot="1" x14ac:dyDescent="0.3">
      <c r="B50" s="45"/>
      <c r="C50" s="46"/>
      <c r="D50" s="66"/>
      <c r="E50" s="66"/>
      <c r="F50" s="67"/>
      <c r="G50" s="68"/>
      <c r="H50" s="69"/>
      <c r="I50" s="70">
        <f>SUM(I5:I48)</f>
        <v>138527879.75999999</v>
      </c>
      <c r="J50" s="70">
        <f>SUM(J5:J48)</f>
        <v>175930407.29519996</v>
      </c>
    </row>
    <row r="51" spans="1:10" ht="14.25" x14ac:dyDescent="0.25">
      <c r="B51" s="30"/>
      <c r="C51" s="30"/>
    </row>
    <row r="52" spans="1:10" ht="14.25" customHeight="1" x14ac:dyDescent="0.25">
      <c r="B52" s="30"/>
      <c r="C52" s="30"/>
      <c r="D52" s="30"/>
      <c r="E52" s="30"/>
      <c r="H52" s="22"/>
      <c r="J52" s="25"/>
    </row>
    <row r="53" spans="1:10" ht="14.25" customHeight="1" x14ac:dyDescent="0.25">
      <c r="B53" s="30"/>
      <c r="C53" s="30"/>
      <c r="D53" s="30"/>
      <c r="E53" s="30"/>
      <c r="H53" s="22"/>
      <c r="J53" s="25"/>
    </row>
    <row r="54" spans="1:10" ht="14.25" customHeight="1" x14ac:dyDescent="0.25">
      <c r="B54" s="30"/>
      <c r="C54" s="30"/>
      <c r="D54" s="30"/>
      <c r="E54" s="30"/>
      <c r="H54" s="22"/>
      <c r="J54" s="25"/>
    </row>
    <row r="55" spans="1:10" ht="14.25" customHeight="1" x14ac:dyDescent="0.25">
      <c r="B55" s="30"/>
      <c r="C55" s="30"/>
      <c r="D55" s="30"/>
      <c r="E55" s="30"/>
      <c r="H55" s="22"/>
      <c r="J55" s="25"/>
    </row>
    <row r="56" spans="1:10" ht="14.25" customHeight="1" x14ac:dyDescent="0.25">
      <c r="B56" s="30"/>
      <c r="C56" s="30"/>
      <c r="D56" s="30"/>
      <c r="E56" s="30"/>
      <c r="H56" s="22"/>
      <c r="J56" s="25"/>
    </row>
    <row r="57" spans="1:10" ht="14.25" customHeight="1" x14ac:dyDescent="0.25">
      <c r="B57" s="30"/>
      <c r="C57" s="30"/>
      <c r="D57" s="30"/>
      <c r="E57" s="30"/>
      <c r="H57" s="22"/>
      <c r="I57" s="51"/>
      <c r="J57" s="50"/>
    </row>
    <row r="58" spans="1:10" x14ac:dyDescent="0.25">
      <c r="D58" s="31"/>
      <c r="E58" s="31"/>
      <c r="H58" s="22"/>
      <c r="I58" s="51"/>
      <c r="J58" s="50"/>
    </row>
  </sheetData>
  <mergeCells count="3">
    <mergeCell ref="B48:C48"/>
    <mergeCell ref="A1:J1"/>
    <mergeCell ref="B3:J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1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TED</vt:lpstr>
      <vt:lpstr>TED!Nyomtatási_terület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Forgács Andrea</cp:lastModifiedBy>
  <cp:lastPrinted>2023-05-19T08:39:56Z</cp:lastPrinted>
  <dcterms:created xsi:type="dcterms:W3CDTF">2013-10-29T08:28:40Z</dcterms:created>
  <dcterms:modified xsi:type="dcterms:W3CDTF">2023-05-19T08:40:12Z</dcterms:modified>
</cp:coreProperties>
</file>